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omments3.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omments4.xml" ContentType="application/vnd.openxmlformats-officedocument.spreadsheetml.comment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omments5.xml" ContentType="application/vnd.openxmlformats-officedocument.spreadsheetml.comment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6.xml" ContentType="application/vnd.openxmlformats-officedocument.spreadsheetml.comment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omments7.xml" ContentType="application/vnd.openxmlformats-officedocument.spreadsheetml.comment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omments8.xml" ContentType="application/vnd.openxmlformats-officedocument.spreadsheetml.comment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AppData\Local\Temp\Rar$DI43.451\"/>
    </mc:Choice>
  </mc:AlternateContent>
  <bookViews>
    <workbookView xWindow="0" yWindow="0" windowWidth="20490" windowHeight="7755"/>
  </bookViews>
  <sheets>
    <sheet name="RESULTADOS" sheetId="20" r:id="rId1"/>
    <sheet name="concreto sin fibras" sheetId="3" r:id="rId2"/>
    <sheet name="AR I   " sheetId="15" r:id="rId3"/>
    <sheet name="AR II " sheetId="13" r:id="rId4"/>
    <sheet name="AR III" sheetId="14" r:id="rId5"/>
    <sheet name="vidrio E" sheetId="16" r:id="rId6"/>
    <sheet name="VIRUTA 1" sheetId="18" r:id="rId7"/>
    <sheet name="VIRUTA 2" sheetId="19" r:id="rId8"/>
    <sheet name="VIRUTA 3." sheetId="17" r:id="rId9"/>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6" i="17" l="1"/>
  <c r="L76" i="19"/>
  <c r="L76" i="18"/>
  <c r="L76" i="16"/>
  <c r="L76" i="14"/>
  <c r="L76" i="13"/>
  <c r="L76" i="15"/>
  <c r="L76" i="3"/>
  <c r="L75" i="3"/>
  <c r="L73" i="3"/>
  <c r="M62" i="3"/>
  <c r="M63" i="3"/>
  <c r="M69" i="3"/>
  <c r="H24" i="20"/>
  <c r="R46" i="15" l="1"/>
  <c r="T45" i="19" l="1"/>
  <c r="O51" i="17" l="1"/>
  <c r="M69" i="15" l="1"/>
  <c r="L71" i="15"/>
  <c r="L71" i="3" l="1"/>
  <c r="M70" i="3"/>
  <c r="N31" i="20" l="1"/>
  <c r="N30" i="20"/>
  <c r="N29" i="20"/>
  <c r="N28" i="20"/>
  <c r="N27" i="20"/>
  <c r="N26" i="20"/>
  <c r="N25" i="20"/>
  <c r="N24" i="20"/>
  <c r="L31" i="20"/>
  <c r="L30" i="20"/>
  <c r="L29" i="20"/>
  <c r="L28" i="20"/>
  <c r="L27" i="20"/>
  <c r="L26" i="20"/>
  <c r="L25" i="20"/>
  <c r="L24" i="20"/>
  <c r="K31" i="20"/>
  <c r="J31" i="20"/>
  <c r="K30" i="20"/>
  <c r="J30" i="20"/>
  <c r="K29" i="20"/>
  <c r="J29" i="20"/>
  <c r="K28" i="20"/>
  <c r="J28" i="20"/>
  <c r="K27" i="20"/>
  <c r="J27" i="20"/>
  <c r="K26" i="20"/>
  <c r="J26" i="20"/>
  <c r="K25" i="20"/>
  <c r="J25" i="20"/>
  <c r="K24" i="20"/>
  <c r="J24" i="20"/>
  <c r="O31" i="20"/>
  <c r="O30" i="20"/>
  <c r="O29" i="20"/>
  <c r="O28" i="20"/>
  <c r="O27" i="20"/>
  <c r="O26" i="20"/>
  <c r="O25" i="20"/>
  <c r="O24" i="20"/>
  <c r="M31" i="20"/>
  <c r="M30" i="20"/>
  <c r="M29" i="20"/>
  <c r="M28" i="20"/>
  <c r="M27" i="20"/>
  <c r="M26" i="20"/>
  <c r="M25" i="20"/>
  <c r="M24" i="20"/>
  <c r="F31" i="20"/>
  <c r="F30" i="20"/>
  <c r="F29" i="20"/>
  <c r="F28" i="20"/>
  <c r="F27" i="20"/>
  <c r="F26" i="20"/>
  <c r="F25" i="20"/>
  <c r="F24" i="20"/>
  <c r="T29" i="20"/>
  <c r="N51" i="3"/>
  <c r="L71" i="17" l="1"/>
  <c r="L68" i="17"/>
  <c r="L68" i="3"/>
  <c r="O58" i="17"/>
  <c r="L75" i="17"/>
  <c r="M70" i="17"/>
  <c r="M69" i="17"/>
  <c r="O58" i="19"/>
  <c r="L68" i="19" s="1"/>
  <c r="L75" i="19"/>
  <c r="M70" i="19"/>
  <c r="L71" i="19" s="1"/>
  <c r="M69" i="19"/>
  <c r="O58" i="18"/>
  <c r="L75" i="18"/>
  <c r="M70" i="18"/>
  <c r="L71" i="18" s="1"/>
  <c r="M69" i="18"/>
  <c r="L68" i="18"/>
  <c r="O58" i="16"/>
  <c r="L75" i="16"/>
  <c r="M70" i="16"/>
  <c r="L71" i="16" s="1"/>
  <c r="M69" i="16"/>
  <c r="L68" i="16"/>
  <c r="O58" i="14"/>
  <c r="L68" i="14" s="1"/>
  <c r="L75" i="14"/>
  <c r="M70" i="14"/>
  <c r="L71" i="14" s="1"/>
  <c r="M69" i="14"/>
  <c r="O58" i="13"/>
  <c r="L68" i="13" s="1"/>
  <c r="L75" i="13"/>
  <c r="M70" i="13"/>
  <c r="L71" i="13" s="1"/>
  <c r="M69" i="13"/>
  <c r="O58" i="15"/>
  <c r="L68" i="15" s="1"/>
  <c r="L75" i="15"/>
  <c r="M70" i="15"/>
  <c r="L77" i="3"/>
  <c r="O58" i="3"/>
  <c r="N57" i="3"/>
  <c r="L73" i="17" l="1"/>
  <c r="L77" i="17" s="1"/>
  <c r="L73" i="19"/>
  <c r="L77" i="19" s="1"/>
  <c r="L73" i="18"/>
  <c r="L77" i="18" s="1"/>
  <c r="L73" i="16"/>
  <c r="L77" i="16" s="1"/>
  <c r="L73" i="14"/>
  <c r="L77" i="14" s="1"/>
  <c r="L73" i="13"/>
  <c r="L77" i="13" s="1"/>
  <c r="L73" i="15"/>
  <c r="L77" i="15" s="1"/>
  <c r="E26" i="20"/>
  <c r="E27" i="20"/>
  <c r="E28" i="20"/>
  <c r="E29" i="20"/>
  <c r="E30" i="20"/>
  <c r="E31" i="20"/>
  <c r="E25" i="20"/>
  <c r="N58" i="16"/>
  <c r="I31" i="20"/>
  <c r="H31" i="20"/>
  <c r="I30" i="20"/>
  <c r="H30" i="20"/>
  <c r="I29" i="20"/>
  <c r="H29" i="20"/>
  <c r="I28" i="20"/>
  <c r="H28" i="20"/>
  <c r="I27" i="20"/>
  <c r="H27" i="20"/>
  <c r="I26" i="20"/>
  <c r="H26" i="20"/>
  <c r="I25" i="20"/>
  <c r="H25" i="20"/>
  <c r="I24" i="20"/>
  <c r="J13" i="20"/>
  <c r="J12" i="20"/>
  <c r="J11" i="20"/>
  <c r="J10" i="20"/>
  <c r="J9" i="20"/>
  <c r="J8" i="20"/>
  <c r="J7" i="20"/>
  <c r="J6" i="20"/>
  <c r="E24" i="20" s="1"/>
  <c r="T49" i="13"/>
  <c r="U49" i="13" s="1"/>
  <c r="T50" i="13"/>
  <c r="U50" i="13"/>
  <c r="T51" i="13"/>
  <c r="U51" i="13" s="1"/>
  <c r="T52" i="13"/>
  <c r="U52" i="13"/>
  <c r="T53" i="13"/>
  <c r="U53" i="13" s="1"/>
  <c r="T54" i="13"/>
  <c r="U54" i="13"/>
  <c r="T15" i="13"/>
  <c r="I13" i="20" l="1"/>
  <c r="H13" i="20"/>
  <c r="G13" i="20"/>
  <c r="F13" i="20"/>
  <c r="E13" i="20"/>
  <c r="I12" i="20"/>
  <c r="H12" i="20"/>
  <c r="F12" i="20"/>
  <c r="G12" i="20"/>
  <c r="I11" i="20"/>
  <c r="H11" i="20"/>
  <c r="G11" i="20"/>
  <c r="F11" i="20"/>
  <c r="E17" i="18"/>
  <c r="E18" i="18"/>
  <c r="E19" i="18"/>
  <c r="E20" i="18"/>
  <c r="E21" i="18"/>
  <c r="E22" i="18"/>
  <c r="E23" i="18"/>
  <c r="E24" i="18"/>
  <c r="E25" i="18"/>
  <c r="E26" i="18"/>
  <c r="E27" i="18"/>
  <c r="E28" i="18"/>
  <c r="E29" i="18"/>
  <c r="E30" i="18"/>
  <c r="E31" i="18"/>
  <c r="E32" i="18"/>
  <c r="E33" i="18"/>
  <c r="E34" i="18"/>
  <c r="E35" i="18"/>
  <c r="E36" i="18"/>
  <c r="E37" i="18"/>
  <c r="E38" i="18"/>
  <c r="E39" i="18"/>
  <c r="E40" i="18"/>
  <c r="E41" i="18"/>
  <c r="E42" i="18"/>
  <c r="E43" i="18"/>
  <c r="E44" i="18"/>
  <c r="E45" i="18"/>
  <c r="I10" i="20"/>
  <c r="H10" i="20"/>
  <c r="G10" i="20"/>
  <c r="F10" i="20"/>
  <c r="E10" i="20"/>
  <c r="I9" i="20"/>
  <c r="H9" i="20"/>
  <c r="G9" i="20"/>
  <c r="F9" i="20"/>
  <c r="E9" i="20"/>
  <c r="I8" i="20"/>
  <c r="H8" i="20"/>
  <c r="G8" i="20"/>
  <c r="F8" i="20"/>
  <c r="E8" i="20"/>
  <c r="I7" i="20"/>
  <c r="H7" i="20"/>
  <c r="G7" i="20"/>
  <c r="F7" i="20"/>
  <c r="E7" i="20"/>
  <c r="I6" i="20"/>
  <c r="H6" i="20"/>
  <c r="G6" i="20"/>
  <c r="F6" i="20"/>
  <c r="E6" i="20"/>
  <c r="T16" i="17"/>
  <c r="T17" i="17"/>
  <c r="T18" i="17"/>
  <c r="T19" i="17"/>
  <c r="T20" i="17"/>
  <c r="T21" i="17"/>
  <c r="T22" i="17"/>
  <c r="T23" i="17"/>
  <c r="T24" i="17"/>
  <c r="T25" i="17"/>
  <c r="T26" i="17"/>
  <c r="T27" i="17"/>
  <c r="T28" i="17"/>
  <c r="T29" i="17"/>
  <c r="T30" i="17"/>
  <c r="T31" i="17"/>
  <c r="T32" i="17"/>
  <c r="T33" i="17"/>
  <c r="T34" i="17"/>
  <c r="T35" i="17"/>
  <c r="T36" i="17"/>
  <c r="T37" i="17"/>
  <c r="T38" i="17"/>
  <c r="T39" i="17"/>
  <c r="T40" i="17"/>
  <c r="T41" i="17"/>
  <c r="T42" i="17"/>
  <c r="T43" i="17"/>
  <c r="T44" i="17"/>
  <c r="T45" i="17"/>
  <c r="T15" i="17"/>
  <c r="N55" i="16" l="1"/>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15" i="15"/>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23" i="16"/>
  <c r="E24" i="16"/>
  <c r="E25" i="16"/>
  <c r="E26" i="16"/>
  <c r="E27" i="16"/>
  <c r="E28" i="16"/>
  <c r="E29" i="16"/>
  <c r="E30" i="16"/>
  <c r="E31" i="16"/>
  <c r="E32" i="16"/>
  <c r="E33" i="16"/>
  <c r="E34" i="16"/>
  <c r="E35" i="16"/>
  <c r="E36" i="16"/>
  <c r="E37" i="16"/>
  <c r="E38" i="16"/>
  <c r="E39" i="16"/>
  <c r="E22" i="16"/>
  <c r="E16" i="16"/>
  <c r="E17" i="16"/>
  <c r="E18" i="16"/>
  <c r="E19" i="16"/>
  <c r="E20" i="16"/>
  <c r="E21" i="16"/>
  <c r="E15" i="16"/>
  <c r="E16" i="18"/>
  <c r="E15" i="18"/>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15" i="19"/>
  <c r="E16" i="17"/>
  <c r="E17" i="17"/>
  <c r="E18" i="17"/>
  <c r="E19" i="17"/>
  <c r="E20" i="17"/>
  <c r="E21" i="17"/>
  <c r="E22" i="17"/>
  <c r="E23" i="17"/>
  <c r="E24" i="17"/>
  <c r="E25" i="17"/>
  <c r="E26" i="17"/>
  <c r="E27" i="17"/>
  <c r="E28" i="17"/>
  <c r="E29" i="17"/>
  <c r="E30" i="17"/>
  <c r="E31" i="17"/>
  <c r="E32" i="17"/>
  <c r="E33" i="17"/>
  <c r="E34" i="17"/>
  <c r="E35" i="17"/>
  <c r="E36" i="17"/>
  <c r="E37" i="17"/>
  <c r="E38" i="17"/>
  <c r="E39" i="17"/>
  <c r="E40" i="17"/>
  <c r="E41" i="17"/>
  <c r="E42" i="17"/>
  <c r="E43" i="17"/>
  <c r="E44" i="17"/>
  <c r="E45" i="17"/>
  <c r="E15" i="17"/>
  <c r="T42" i="19" l="1"/>
  <c r="T16" i="19"/>
  <c r="T17" i="19"/>
  <c r="T18" i="19"/>
  <c r="T19" i="19"/>
  <c r="T20" i="19"/>
  <c r="T21" i="19"/>
  <c r="T22" i="19"/>
  <c r="T23" i="19"/>
  <c r="T26" i="19"/>
  <c r="T27" i="19"/>
  <c r="T28" i="19"/>
  <c r="T29" i="19"/>
  <c r="T30" i="19"/>
  <c r="T31" i="19"/>
  <c r="T32" i="19"/>
  <c r="T33" i="19"/>
  <c r="T34" i="19"/>
  <c r="T35" i="19"/>
  <c r="T36" i="19"/>
  <c r="T37" i="19"/>
  <c r="T38" i="19"/>
  <c r="T39" i="19"/>
  <c r="T15" i="19"/>
  <c r="T40" i="19"/>
  <c r="T15" i="18"/>
  <c r="T16" i="18"/>
  <c r="T17" i="18"/>
  <c r="T18" i="18"/>
  <c r="T19" i="18"/>
  <c r="T20" i="18"/>
  <c r="T21" i="18"/>
  <c r="T22" i="18"/>
  <c r="T23" i="18"/>
  <c r="T24" i="18"/>
  <c r="T25" i="18"/>
  <c r="T26" i="18"/>
  <c r="T27" i="18"/>
  <c r="T28" i="18"/>
  <c r="T29" i="18"/>
  <c r="T30" i="18"/>
  <c r="T31" i="18"/>
  <c r="T32" i="18"/>
  <c r="T33" i="18"/>
  <c r="T34" i="18"/>
  <c r="T35" i="18"/>
  <c r="T36" i="18"/>
  <c r="T37" i="18"/>
  <c r="T38" i="18"/>
  <c r="T39" i="18"/>
  <c r="T40" i="18"/>
  <c r="T41" i="18"/>
  <c r="T42" i="18"/>
  <c r="T43" i="18"/>
  <c r="T44" i="18"/>
  <c r="T45" i="18"/>
  <c r="U39" i="19"/>
  <c r="U38" i="19"/>
  <c r="U37" i="19"/>
  <c r="U36" i="19"/>
  <c r="U35" i="19"/>
  <c r="U34" i="19"/>
  <c r="U33" i="19"/>
  <c r="U32" i="19"/>
  <c r="U31" i="19"/>
  <c r="U30" i="19"/>
  <c r="U29" i="19"/>
  <c r="U28" i="19"/>
  <c r="U27" i="19"/>
  <c r="U26" i="19"/>
  <c r="U25" i="19"/>
  <c r="T25" i="19" s="1"/>
  <c r="U24" i="19"/>
  <c r="T24" i="19" s="1"/>
  <c r="U23" i="19"/>
  <c r="U22" i="19"/>
  <c r="U21" i="19"/>
  <c r="U20" i="19"/>
  <c r="U19" i="19"/>
  <c r="U18" i="19"/>
  <c r="U17" i="19"/>
  <c r="U16" i="19"/>
  <c r="U15" i="19"/>
  <c r="M45" i="19"/>
  <c r="J45" i="19"/>
  <c r="N45" i="19" s="1"/>
  <c r="N44" i="19"/>
  <c r="M44" i="19"/>
  <c r="J44" i="19"/>
  <c r="N43" i="19"/>
  <c r="U43" i="19" s="1"/>
  <c r="T43" i="19" s="1"/>
  <c r="M43" i="19"/>
  <c r="P43" i="19" s="1"/>
  <c r="J43" i="19"/>
  <c r="M42" i="19"/>
  <c r="J42" i="19"/>
  <c r="N42" i="19" s="1"/>
  <c r="M41" i="19"/>
  <c r="J41" i="19"/>
  <c r="N41" i="19" s="1"/>
  <c r="N40" i="19"/>
  <c r="M40" i="19"/>
  <c r="J40" i="19"/>
  <c r="M39" i="19"/>
  <c r="J39" i="19"/>
  <c r="N39" i="19" s="1"/>
  <c r="M38" i="19"/>
  <c r="J38" i="19"/>
  <c r="N38" i="19" s="1"/>
  <c r="M37" i="19"/>
  <c r="J37" i="19"/>
  <c r="N37" i="19" s="1"/>
  <c r="N36" i="19"/>
  <c r="M36" i="19"/>
  <c r="J36" i="19"/>
  <c r="M35" i="19"/>
  <c r="J35" i="19"/>
  <c r="N35" i="19" s="1"/>
  <c r="M34" i="19"/>
  <c r="J34" i="19"/>
  <c r="N34" i="19" s="1"/>
  <c r="M33" i="19"/>
  <c r="J33" i="19"/>
  <c r="N33" i="19" s="1"/>
  <c r="N32" i="19"/>
  <c r="M32" i="19"/>
  <c r="J32" i="19"/>
  <c r="M31" i="19"/>
  <c r="J31" i="19"/>
  <c r="N31" i="19" s="1"/>
  <c r="M30" i="19"/>
  <c r="J30" i="19"/>
  <c r="N30" i="19" s="1"/>
  <c r="M29" i="19"/>
  <c r="J29" i="19"/>
  <c r="N29" i="19" s="1"/>
  <c r="N28" i="19"/>
  <c r="M28" i="19"/>
  <c r="J28" i="19"/>
  <c r="M27" i="19"/>
  <c r="J27" i="19"/>
  <c r="N27" i="19" s="1"/>
  <c r="M26" i="19"/>
  <c r="J26" i="19"/>
  <c r="N26" i="19" s="1"/>
  <c r="M25" i="19"/>
  <c r="J25" i="19"/>
  <c r="N25" i="19" s="1"/>
  <c r="N24" i="19"/>
  <c r="M24" i="19"/>
  <c r="J24" i="19"/>
  <c r="M23" i="19"/>
  <c r="J23" i="19"/>
  <c r="N23" i="19" s="1"/>
  <c r="M22" i="19"/>
  <c r="J22" i="19"/>
  <c r="N22" i="19" s="1"/>
  <c r="M21" i="19"/>
  <c r="J21" i="19"/>
  <c r="N21" i="19" s="1"/>
  <c r="N20" i="19"/>
  <c r="M20" i="19"/>
  <c r="J20" i="19"/>
  <c r="M19" i="19"/>
  <c r="J19" i="19"/>
  <c r="N19" i="19" s="1"/>
  <c r="M18" i="19"/>
  <c r="J18" i="19"/>
  <c r="N18" i="19" s="1"/>
  <c r="M17" i="19"/>
  <c r="J17" i="19"/>
  <c r="N17" i="19" s="1"/>
  <c r="N16" i="19"/>
  <c r="M16" i="19"/>
  <c r="J16" i="19"/>
  <c r="N15" i="19"/>
  <c r="M15" i="19"/>
  <c r="J15" i="19"/>
  <c r="S46" i="19"/>
  <c r="R46" i="19"/>
  <c r="Q46" i="19"/>
  <c r="O46" i="19"/>
  <c r="L46" i="19"/>
  <c r="K46" i="19"/>
  <c r="I46" i="19"/>
  <c r="H46" i="19"/>
  <c r="G46" i="19"/>
  <c r="F46" i="19"/>
  <c r="E46" i="19"/>
  <c r="P15" i="19"/>
  <c r="U37" i="18"/>
  <c r="U17" i="18"/>
  <c r="M45" i="18"/>
  <c r="J45" i="18"/>
  <c r="N45" i="18" s="1"/>
  <c r="U45" i="18" s="1"/>
  <c r="M44" i="18"/>
  <c r="J44" i="18"/>
  <c r="N44" i="18" s="1"/>
  <c r="U44" i="18" s="1"/>
  <c r="M43" i="18"/>
  <c r="P43" i="18" s="1"/>
  <c r="J43" i="18"/>
  <c r="N43" i="18" s="1"/>
  <c r="U43" i="18" s="1"/>
  <c r="M42" i="18"/>
  <c r="J42" i="18"/>
  <c r="N42" i="18" s="1"/>
  <c r="U42" i="18" s="1"/>
  <c r="M41" i="18"/>
  <c r="J41" i="18"/>
  <c r="N41" i="18" s="1"/>
  <c r="U41" i="18" s="1"/>
  <c r="M40" i="18"/>
  <c r="J40" i="18"/>
  <c r="N40" i="18" s="1"/>
  <c r="U40" i="18" s="1"/>
  <c r="M39" i="18"/>
  <c r="J39" i="18"/>
  <c r="N39" i="18" s="1"/>
  <c r="U39" i="18" s="1"/>
  <c r="M38" i="18"/>
  <c r="J38" i="18"/>
  <c r="N38" i="18" s="1"/>
  <c r="U38" i="18" s="1"/>
  <c r="M37" i="18"/>
  <c r="J37" i="18"/>
  <c r="N37" i="18" s="1"/>
  <c r="M36" i="18"/>
  <c r="J36" i="18"/>
  <c r="N36" i="18" s="1"/>
  <c r="U36" i="18" s="1"/>
  <c r="M35" i="18"/>
  <c r="P35" i="18" s="1"/>
  <c r="J35" i="18"/>
  <c r="N35" i="18" s="1"/>
  <c r="U35" i="18" s="1"/>
  <c r="M34" i="18"/>
  <c r="J34" i="18"/>
  <c r="N34" i="18" s="1"/>
  <c r="U34" i="18" s="1"/>
  <c r="M33" i="18"/>
  <c r="J33" i="18"/>
  <c r="N33" i="18" s="1"/>
  <c r="U33" i="18" s="1"/>
  <c r="N32" i="18"/>
  <c r="U32" i="18" s="1"/>
  <c r="M32" i="18"/>
  <c r="J32" i="18"/>
  <c r="M31" i="18"/>
  <c r="J31" i="18"/>
  <c r="N31" i="18" s="1"/>
  <c r="U31" i="18" s="1"/>
  <c r="M30" i="18"/>
  <c r="J30" i="18"/>
  <c r="N30" i="18" s="1"/>
  <c r="U30" i="18" s="1"/>
  <c r="M29" i="18"/>
  <c r="J29" i="18"/>
  <c r="N29" i="18" s="1"/>
  <c r="U29" i="18" s="1"/>
  <c r="M28" i="18"/>
  <c r="J28" i="18"/>
  <c r="N28" i="18" s="1"/>
  <c r="U28" i="18" s="1"/>
  <c r="M27" i="18"/>
  <c r="P27" i="18" s="1"/>
  <c r="J27" i="18"/>
  <c r="N27" i="18" s="1"/>
  <c r="U27" i="18" s="1"/>
  <c r="M26" i="18"/>
  <c r="J26" i="18"/>
  <c r="N26" i="18" s="1"/>
  <c r="U26" i="18" s="1"/>
  <c r="M25" i="18"/>
  <c r="J25" i="18"/>
  <c r="N25" i="18" s="1"/>
  <c r="U25" i="18" s="1"/>
  <c r="M24" i="18"/>
  <c r="J24" i="18"/>
  <c r="N24" i="18" s="1"/>
  <c r="M23" i="18"/>
  <c r="J23" i="18"/>
  <c r="N23" i="18" s="1"/>
  <c r="U23" i="18" s="1"/>
  <c r="M22" i="18"/>
  <c r="J22" i="18"/>
  <c r="N22" i="18" s="1"/>
  <c r="U22" i="18" s="1"/>
  <c r="M21" i="18"/>
  <c r="J21" i="18"/>
  <c r="N21" i="18" s="1"/>
  <c r="U21" i="18" s="1"/>
  <c r="M20" i="18"/>
  <c r="J20" i="18"/>
  <c r="N20" i="18" s="1"/>
  <c r="U20" i="18" s="1"/>
  <c r="M19" i="18"/>
  <c r="J19" i="18"/>
  <c r="N19" i="18" s="1"/>
  <c r="U19" i="18" s="1"/>
  <c r="M18" i="18"/>
  <c r="J18" i="18"/>
  <c r="N18" i="18" s="1"/>
  <c r="U18" i="18" s="1"/>
  <c r="M17" i="18"/>
  <c r="J17" i="18"/>
  <c r="N17" i="18" s="1"/>
  <c r="M16" i="18"/>
  <c r="J16" i="18"/>
  <c r="N16" i="18" s="1"/>
  <c r="P16" i="18" s="1"/>
  <c r="M15" i="18"/>
  <c r="J15" i="18"/>
  <c r="N15" i="18" s="1"/>
  <c r="U15" i="18" s="1"/>
  <c r="S46" i="18"/>
  <c r="R46" i="18"/>
  <c r="Q46" i="18"/>
  <c r="O46" i="18"/>
  <c r="L46" i="18"/>
  <c r="K46" i="18"/>
  <c r="I46" i="18"/>
  <c r="H46" i="18"/>
  <c r="G46" i="18"/>
  <c r="F46" i="18"/>
  <c r="E46" i="18"/>
  <c r="U44" i="17"/>
  <c r="U36" i="17"/>
  <c r="U29" i="17"/>
  <c r="U19" i="17"/>
  <c r="Q46" i="17"/>
  <c r="R46" i="17"/>
  <c r="S46" i="17"/>
  <c r="M45" i="17"/>
  <c r="J45" i="17"/>
  <c r="N45" i="17" s="1"/>
  <c r="U45" i="17" s="1"/>
  <c r="M44" i="17"/>
  <c r="J44" i="17"/>
  <c r="N44" i="17" s="1"/>
  <c r="M43" i="17"/>
  <c r="J43" i="17"/>
  <c r="N43" i="17" s="1"/>
  <c r="U43" i="17" s="1"/>
  <c r="M42" i="17"/>
  <c r="J42" i="17"/>
  <c r="N42" i="17" s="1"/>
  <c r="U42" i="17" s="1"/>
  <c r="M41" i="17"/>
  <c r="J41" i="17"/>
  <c r="N41" i="17" s="1"/>
  <c r="U41" i="17" s="1"/>
  <c r="M40" i="17"/>
  <c r="J40" i="17"/>
  <c r="N40" i="17" s="1"/>
  <c r="U40" i="17" s="1"/>
  <c r="M39" i="17"/>
  <c r="J39" i="17"/>
  <c r="N39" i="17" s="1"/>
  <c r="U39" i="17" s="1"/>
  <c r="M38" i="17"/>
  <c r="J38" i="17"/>
  <c r="N38" i="17" s="1"/>
  <c r="U38" i="17" s="1"/>
  <c r="M37" i="17"/>
  <c r="J37" i="17"/>
  <c r="N37" i="17" s="1"/>
  <c r="U37" i="17" s="1"/>
  <c r="M36" i="17"/>
  <c r="J36" i="17"/>
  <c r="N36" i="17" s="1"/>
  <c r="M35" i="17"/>
  <c r="J35" i="17"/>
  <c r="N35" i="17" s="1"/>
  <c r="U35" i="17" s="1"/>
  <c r="M34" i="17"/>
  <c r="J34" i="17"/>
  <c r="N34" i="17" s="1"/>
  <c r="U34" i="17" s="1"/>
  <c r="N33" i="17"/>
  <c r="U33" i="17" s="1"/>
  <c r="M33" i="17"/>
  <c r="J33" i="17"/>
  <c r="M32" i="17"/>
  <c r="J32" i="17"/>
  <c r="N32" i="17" s="1"/>
  <c r="U32" i="17" s="1"/>
  <c r="M31" i="17"/>
  <c r="J31" i="17"/>
  <c r="N31" i="17" s="1"/>
  <c r="U31" i="17" s="1"/>
  <c r="M30" i="17"/>
  <c r="J30" i="17"/>
  <c r="N30" i="17" s="1"/>
  <c r="U30" i="17" s="1"/>
  <c r="N29" i="17"/>
  <c r="M29" i="17"/>
  <c r="J29" i="17"/>
  <c r="M28" i="17"/>
  <c r="J28" i="17"/>
  <c r="N28" i="17" s="1"/>
  <c r="U28" i="17" s="1"/>
  <c r="M27" i="17"/>
  <c r="J27" i="17"/>
  <c r="N27" i="17" s="1"/>
  <c r="U27" i="17" s="1"/>
  <c r="M26" i="17"/>
  <c r="J26" i="17"/>
  <c r="N26" i="17" s="1"/>
  <c r="U26" i="17" s="1"/>
  <c r="M25" i="17"/>
  <c r="J25" i="17"/>
  <c r="N25" i="17" s="1"/>
  <c r="U25" i="17" s="1"/>
  <c r="M24" i="17"/>
  <c r="J24" i="17"/>
  <c r="N24" i="17" s="1"/>
  <c r="U24" i="17" s="1"/>
  <c r="M23" i="17"/>
  <c r="J23" i="17"/>
  <c r="N23" i="17" s="1"/>
  <c r="U23" i="17" s="1"/>
  <c r="M22" i="17"/>
  <c r="J22" i="17"/>
  <c r="N22" i="17" s="1"/>
  <c r="U22" i="17" s="1"/>
  <c r="M21" i="17"/>
  <c r="J21" i="17"/>
  <c r="N21" i="17" s="1"/>
  <c r="U21" i="17" s="1"/>
  <c r="M20" i="17"/>
  <c r="J20" i="17"/>
  <c r="N20" i="17" s="1"/>
  <c r="U20" i="17" s="1"/>
  <c r="M19" i="17"/>
  <c r="M46" i="17" s="1"/>
  <c r="J19" i="17"/>
  <c r="N19" i="17" s="1"/>
  <c r="M18" i="17"/>
  <c r="J18" i="17"/>
  <c r="N18" i="17" s="1"/>
  <c r="U18" i="17" s="1"/>
  <c r="N17" i="17"/>
  <c r="U17" i="17" s="1"/>
  <c r="M17" i="17"/>
  <c r="J17" i="17"/>
  <c r="M16" i="17"/>
  <c r="J16" i="17"/>
  <c r="N16" i="17" s="1"/>
  <c r="U16" i="17" s="1"/>
  <c r="M15" i="17"/>
  <c r="J15" i="17"/>
  <c r="N15" i="17" s="1"/>
  <c r="U15" i="17" s="1"/>
  <c r="O46" i="17"/>
  <c r="L46" i="17"/>
  <c r="K46" i="17"/>
  <c r="I46" i="17"/>
  <c r="H46" i="17"/>
  <c r="G46" i="17"/>
  <c r="F46" i="17"/>
  <c r="E46" i="17"/>
  <c r="N51" i="16"/>
  <c r="N54" i="16"/>
  <c r="T18" i="16"/>
  <c r="T19" i="16"/>
  <c r="T20" i="16"/>
  <c r="T22" i="16"/>
  <c r="T23" i="16"/>
  <c r="T24" i="16"/>
  <c r="T27" i="16"/>
  <c r="T28" i="16"/>
  <c r="T30" i="16"/>
  <c r="T33" i="16"/>
  <c r="T35" i="16"/>
  <c r="T37" i="16"/>
  <c r="T38" i="16"/>
  <c r="T39" i="16"/>
  <c r="T42" i="16"/>
  <c r="T44" i="16"/>
  <c r="E12" i="20" l="1"/>
  <c r="E11" i="20"/>
  <c r="N51" i="17"/>
  <c r="N48" i="17"/>
  <c r="N49" i="17" s="1"/>
  <c r="P20" i="18"/>
  <c r="P24" i="18"/>
  <c r="U24" i="18"/>
  <c r="U46" i="17"/>
  <c r="M46" i="18"/>
  <c r="N58" i="18"/>
  <c r="U16" i="18"/>
  <c r="N53" i="19"/>
  <c r="N51" i="19"/>
  <c r="U41" i="19"/>
  <c r="T41" i="19" s="1"/>
  <c r="P41" i="19"/>
  <c r="M46" i="19"/>
  <c r="P29" i="19"/>
  <c r="P31" i="19"/>
  <c r="P17" i="19"/>
  <c r="P19" i="19"/>
  <c r="P33" i="19"/>
  <c r="P35" i="19"/>
  <c r="P21" i="19"/>
  <c r="P23" i="19"/>
  <c r="P37" i="19"/>
  <c r="P39" i="19"/>
  <c r="P25" i="19"/>
  <c r="P27" i="19"/>
  <c r="P20" i="19"/>
  <c r="P28" i="19"/>
  <c r="P32" i="19"/>
  <c r="P36" i="19"/>
  <c r="P40" i="19"/>
  <c r="U40" i="19"/>
  <c r="P44" i="19"/>
  <c r="U44" i="19"/>
  <c r="T44" i="19" s="1"/>
  <c r="J46" i="19"/>
  <c r="U45" i="19"/>
  <c r="P45" i="19"/>
  <c r="P16" i="19"/>
  <c r="P22" i="19"/>
  <c r="P26" i="19"/>
  <c r="P30" i="19"/>
  <c r="P34" i="19"/>
  <c r="P38" i="19"/>
  <c r="P42" i="19"/>
  <c r="U42" i="19"/>
  <c r="P24" i="19"/>
  <c r="P18" i="19"/>
  <c r="N46" i="19"/>
  <c r="P39" i="18"/>
  <c r="P23" i="18"/>
  <c r="P19" i="18"/>
  <c r="P31" i="18"/>
  <c r="P15" i="18"/>
  <c r="P26" i="18"/>
  <c r="P42" i="18"/>
  <c r="P45" i="18"/>
  <c r="J46" i="18"/>
  <c r="P17" i="18"/>
  <c r="P18" i="18"/>
  <c r="P25" i="18"/>
  <c r="P32" i="18"/>
  <c r="P33" i="18"/>
  <c r="P40" i="18"/>
  <c r="P41" i="18"/>
  <c r="P34" i="18"/>
  <c r="P30" i="18"/>
  <c r="P38" i="18"/>
  <c r="N46" i="18"/>
  <c r="P21" i="18"/>
  <c r="P22" i="18"/>
  <c r="P28" i="18"/>
  <c r="P29" i="18"/>
  <c r="P36" i="18"/>
  <c r="P37" i="18"/>
  <c r="P44" i="18"/>
  <c r="N48" i="18"/>
  <c r="N54" i="18"/>
  <c r="N55" i="18" s="1"/>
  <c r="T46" i="18"/>
  <c r="N51" i="18"/>
  <c r="N52" i="18"/>
  <c r="N53" i="18"/>
  <c r="T46" i="17"/>
  <c r="P39" i="17"/>
  <c r="P18" i="17"/>
  <c r="P34" i="17"/>
  <c r="P23" i="17"/>
  <c r="P15" i="17"/>
  <c r="P31" i="17"/>
  <c r="P42" i="17"/>
  <c r="P26" i="17"/>
  <c r="N58" i="17"/>
  <c r="P17" i="17"/>
  <c r="P20" i="17"/>
  <c r="P25" i="17"/>
  <c r="P28" i="17"/>
  <c r="P33" i="17"/>
  <c r="P36" i="17"/>
  <c r="P41" i="17"/>
  <c r="P44" i="17"/>
  <c r="P19" i="17"/>
  <c r="P22" i="17"/>
  <c r="P27" i="17"/>
  <c r="P30" i="17"/>
  <c r="P35" i="17"/>
  <c r="P38" i="17"/>
  <c r="P43" i="17"/>
  <c r="J46" i="17"/>
  <c r="N46" i="17"/>
  <c r="P16" i="17"/>
  <c r="P21" i="17"/>
  <c r="P24" i="17"/>
  <c r="P29" i="17"/>
  <c r="P32" i="17"/>
  <c r="P37" i="17"/>
  <c r="P40" i="17"/>
  <c r="P45" i="17"/>
  <c r="N54" i="17"/>
  <c r="N52" i="17"/>
  <c r="N53" i="17"/>
  <c r="M44" i="16"/>
  <c r="J44" i="16"/>
  <c r="N44" i="16" s="1"/>
  <c r="U44" i="16" s="1"/>
  <c r="E44" i="16"/>
  <c r="M43" i="16"/>
  <c r="J43" i="16"/>
  <c r="N43" i="16" s="1"/>
  <c r="E43" i="16"/>
  <c r="N42" i="16"/>
  <c r="P42" i="16" s="1"/>
  <c r="M42" i="16"/>
  <c r="J42" i="16"/>
  <c r="E42" i="16"/>
  <c r="U41" i="16"/>
  <c r="T41" i="16" s="1"/>
  <c r="N41" i="16"/>
  <c r="M41" i="16"/>
  <c r="P41" i="16" s="1"/>
  <c r="J41" i="16"/>
  <c r="E41" i="16"/>
  <c r="M40" i="16"/>
  <c r="J40" i="16"/>
  <c r="N40" i="16" s="1"/>
  <c r="U40" i="16" s="1"/>
  <c r="T40" i="16" s="1"/>
  <c r="E40" i="16"/>
  <c r="N39" i="16"/>
  <c r="P39" i="16" s="1"/>
  <c r="M39" i="16"/>
  <c r="J39" i="16"/>
  <c r="M38" i="16"/>
  <c r="J38" i="16"/>
  <c r="N38" i="16" s="1"/>
  <c r="M37" i="16"/>
  <c r="J37" i="16"/>
  <c r="N37" i="16" s="1"/>
  <c r="U37" i="16" s="1"/>
  <c r="N36" i="16"/>
  <c r="U36" i="16" s="1"/>
  <c r="T36" i="16" s="1"/>
  <c r="M36" i="16"/>
  <c r="P36" i="16" s="1"/>
  <c r="J36" i="16"/>
  <c r="N35" i="16"/>
  <c r="P35" i="16" s="1"/>
  <c r="M35" i="16"/>
  <c r="J35" i="16"/>
  <c r="M34" i="16"/>
  <c r="J34" i="16"/>
  <c r="N34" i="16" s="1"/>
  <c r="M33" i="16"/>
  <c r="J33" i="16"/>
  <c r="N33" i="16" s="1"/>
  <c r="U33" i="16" s="1"/>
  <c r="N32" i="16"/>
  <c r="U32" i="16" s="1"/>
  <c r="T32" i="16" s="1"/>
  <c r="M32" i="16"/>
  <c r="P32" i="16" s="1"/>
  <c r="J32" i="16"/>
  <c r="N31" i="16"/>
  <c r="P31" i="16" s="1"/>
  <c r="M31" i="16"/>
  <c r="J31" i="16"/>
  <c r="M30" i="16"/>
  <c r="J30" i="16"/>
  <c r="N30" i="16" s="1"/>
  <c r="M29" i="16"/>
  <c r="J29" i="16"/>
  <c r="N29" i="16" s="1"/>
  <c r="U29" i="16" s="1"/>
  <c r="T29" i="16" s="1"/>
  <c r="N28" i="16"/>
  <c r="U28" i="16" s="1"/>
  <c r="M28" i="16"/>
  <c r="P28" i="16" s="1"/>
  <c r="J28" i="16"/>
  <c r="N27" i="16"/>
  <c r="P27" i="16" s="1"/>
  <c r="M27" i="16"/>
  <c r="J27" i="16"/>
  <c r="M26" i="16"/>
  <c r="J26" i="16"/>
  <c r="N26" i="16" s="1"/>
  <c r="M25" i="16"/>
  <c r="J25" i="16"/>
  <c r="N25" i="16" s="1"/>
  <c r="U25" i="16" s="1"/>
  <c r="T25" i="16" s="1"/>
  <c r="N24" i="16"/>
  <c r="U24" i="16" s="1"/>
  <c r="M24" i="16"/>
  <c r="P24" i="16" s="1"/>
  <c r="J24" i="16"/>
  <c r="M23" i="16"/>
  <c r="J23" i="16"/>
  <c r="N23" i="16" s="1"/>
  <c r="N22" i="16"/>
  <c r="U22" i="16" s="1"/>
  <c r="M22" i="16"/>
  <c r="P22" i="16" s="1"/>
  <c r="J22" i="16"/>
  <c r="N21" i="16"/>
  <c r="P21" i="16" s="1"/>
  <c r="M21" i="16"/>
  <c r="J21" i="16"/>
  <c r="M20" i="16"/>
  <c r="J20" i="16"/>
  <c r="N20" i="16" s="1"/>
  <c r="M19" i="16"/>
  <c r="P19" i="16" s="1"/>
  <c r="J19" i="16"/>
  <c r="N19" i="16" s="1"/>
  <c r="U19" i="16" s="1"/>
  <c r="N18" i="16"/>
  <c r="U18" i="16" s="1"/>
  <c r="M18" i="16"/>
  <c r="P18" i="16" s="1"/>
  <c r="J18" i="16"/>
  <c r="N17" i="16"/>
  <c r="P17" i="16" s="1"/>
  <c r="M17" i="16"/>
  <c r="J17" i="16"/>
  <c r="M16" i="16"/>
  <c r="J16" i="16"/>
  <c r="N16" i="16" s="1"/>
  <c r="M15" i="16"/>
  <c r="P15" i="16" s="1"/>
  <c r="J15" i="16"/>
  <c r="N15" i="16" s="1"/>
  <c r="U15" i="16" s="1"/>
  <c r="T15" i="16" s="1"/>
  <c r="F46" i="16"/>
  <c r="K46" i="16"/>
  <c r="S46" i="16"/>
  <c r="R46" i="16"/>
  <c r="L46" i="16"/>
  <c r="I46" i="16"/>
  <c r="H46" i="16"/>
  <c r="G46" i="16"/>
  <c r="E46" i="16"/>
  <c r="M45" i="16"/>
  <c r="J45" i="16"/>
  <c r="N45" i="16" s="1"/>
  <c r="P45" i="16" s="1"/>
  <c r="M63" i="17" l="1"/>
  <c r="P46" i="19"/>
  <c r="U46" i="19"/>
  <c r="P46" i="18"/>
  <c r="N59" i="18"/>
  <c r="T129" i="18" s="1"/>
  <c r="U129" i="18" s="1"/>
  <c r="N57" i="18"/>
  <c r="Q60" i="18" s="1"/>
  <c r="Q57" i="18"/>
  <c r="T107" i="18"/>
  <c r="U107" i="18" s="1"/>
  <c r="M63" i="18"/>
  <c r="M62" i="18"/>
  <c r="U46" i="18"/>
  <c r="N49" i="18"/>
  <c r="N50" i="18" s="1"/>
  <c r="N50" i="17"/>
  <c r="N55" i="17"/>
  <c r="P46" i="17"/>
  <c r="M62" i="17"/>
  <c r="N59" i="17"/>
  <c r="T130" i="17" s="1"/>
  <c r="U130" i="17" s="1"/>
  <c r="N57" i="17"/>
  <c r="Q60" i="17" s="1"/>
  <c r="U38" i="16"/>
  <c r="P38" i="16"/>
  <c r="U20" i="16"/>
  <c r="P20" i="16"/>
  <c r="P25" i="16"/>
  <c r="P33" i="16"/>
  <c r="P43" i="16"/>
  <c r="U43" i="16"/>
  <c r="T43" i="16" s="1"/>
  <c r="U26" i="16"/>
  <c r="T26" i="16" s="1"/>
  <c r="P26" i="16"/>
  <c r="U34" i="16"/>
  <c r="T34" i="16" s="1"/>
  <c r="P34" i="16"/>
  <c r="P44" i="16"/>
  <c r="U30" i="16"/>
  <c r="P30" i="16"/>
  <c r="P23" i="16"/>
  <c r="U23" i="16"/>
  <c r="U16" i="16"/>
  <c r="T16" i="16" s="1"/>
  <c r="P16" i="16"/>
  <c r="P29" i="16"/>
  <c r="P37" i="16"/>
  <c r="P40" i="16"/>
  <c r="U17" i="16"/>
  <c r="T17" i="16" s="1"/>
  <c r="U21" i="16"/>
  <c r="T21" i="16" s="1"/>
  <c r="U27" i="16"/>
  <c r="U31" i="16"/>
  <c r="T31" i="16" s="1"/>
  <c r="U35" i="16"/>
  <c r="U39" i="16"/>
  <c r="U42" i="16"/>
  <c r="J46" i="16"/>
  <c r="M46" i="16"/>
  <c r="U45" i="16"/>
  <c r="T45" i="16" s="1"/>
  <c r="Q55" i="18" l="1"/>
  <c r="T78" i="18"/>
  <c r="U78" i="18" s="1"/>
  <c r="T50" i="18"/>
  <c r="U50" i="18" s="1"/>
  <c r="T110" i="18"/>
  <c r="U110" i="18" s="1"/>
  <c r="T65" i="18"/>
  <c r="U65" i="18" s="1"/>
  <c r="T127" i="18"/>
  <c r="U127" i="18" s="1"/>
  <c r="T97" i="18"/>
  <c r="U97" i="18" s="1"/>
  <c r="T79" i="18"/>
  <c r="U79" i="18" s="1"/>
  <c r="T86" i="18"/>
  <c r="U86" i="18" s="1"/>
  <c r="T118" i="18"/>
  <c r="U118" i="18" s="1"/>
  <c r="T51" i="18"/>
  <c r="U51" i="18" s="1"/>
  <c r="T69" i="18"/>
  <c r="U69" i="18" s="1"/>
  <c r="T111" i="18"/>
  <c r="U111" i="18" s="1"/>
  <c r="T61" i="18"/>
  <c r="U61" i="18" s="1"/>
  <c r="T94" i="18"/>
  <c r="U94" i="18" s="1"/>
  <c r="T128" i="18"/>
  <c r="U128" i="18" s="1"/>
  <c r="T75" i="18"/>
  <c r="U75" i="18" s="1"/>
  <c r="T101" i="18"/>
  <c r="U101" i="18" s="1"/>
  <c r="T57" i="18"/>
  <c r="U57" i="18" s="1"/>
  <c r="T70" i="18"/>
  <c r="U70" i="18" s="1"/>
  <c r="T102" i="18"/>
  <c r="U102" i="18" s="1"/>
  <c r="T105" i="18"/>
  <c r="U105" i="18" s="1"/>
  <c r="T83" i="18"/>
  <c r="U83" i="18" s="1"/>
  <c r="T77" i="18"/>
  <c r="U77" i="18" s="1"/>
  <c r="T52" i="18"/>
  <c r="U52" i="18" s="1"/>
  <c r="T119" i="18"/>
  <c r="U119" i="18" s="1"/>
  <c r="T131" i="18"/>
  <c r="U131" i="18" s="1"/>
  <c r="T72" i="18"/>
  <c r="U72" i="18" s="1"/>
  <c r="T88" i="18"/>
  <c r="U88" i="18" s="1"/>
  <c r="T104" i="18"/>
  <c r="U104" i="18" s="1"/>
  <c r="T120" i="18"/>
  <c r="U120" i="18" s="1"/>
  <c r="T81" i="18"/>
  <c r="U81" i="18" s="1"/>
  <c r="T113" i="18"/>
  <c r="U113" i="18" s="1"/>
  <c r="T60" i="18"/>
  <c r="U60" i="18" s="1"/>
  <c r="T91" i="18"/>
  <c r="U91" i="18" s="1"/>
  <c r="T123" i="18"/>
  <c r="U123" i="18" s="1"/>
  <c r="T85" i="18"/>
  <c r="U85" i="18" s="1"/>
  <c r="T117" i="18"/>
  <c r="U117" i="18" s="1"/>
  <c r="T63" i="18"/>
  <c r="U63" i="18" s="1"/>
  <c r="T95" i="18"/>
  <c r="U95" i="18" s="1"/>
  <c r="T133" i="18"/>
  <c r="U133" i="18" s="1"/>
  <c r="T59" i="18"/>
  <c r="U59" i="18" s="1"/>
  <c r="T66" i="18"/>
  <c r="U66" i="18" s="1"/>
  <c r="T74" i="18"/>
  <c r="U74" i="18" s="1"/>
  <c r="T82" i="18"/>
  <c r="U82" i="18" s="1"/>
  <c r="T90" i="18"/>
  <c r="U90" i="18" s="1"/>
  <c r="T98" i="18"/>
  <c r="U98" i="18" s="1"/>
  <c r="T106" i="18"/>
  <c r="U106" i="18" s="1"/>
  <c r="T114" i="18"/>
  <c r="U114" i="18" s="1"/>
  <c r="T122" i="18"/>
  <c r="U122" i="18" s="1"/>
  <c r="T54" i="18"/>
  <c r="U54" i="18" s="1"/>
  <c r="T73" i="18"/>
  <c r="U73" i="18" s="1"/>
  <c r="T53" i="18"/>
  <c r="U53" i="18" s="1"/>
  <c r="T115" i="18"/>
  <c r="U115" i="18" s="1"/>
  <c r="T109" i="18"/>
  <c r="U109" i="18" s="1"/>
  <c r="T87" i="18"/>
  <c r="U87" i="18" s="1"/>
  <c r="T58" i="18"/>
  <c r="U58" i="18" s="1"/>
  <c r="T64" i="18"/>
  <c r="U64" i="18" s="1"/>
  <c r="T80" i="18"/>
  <c r="U80" i="18" s="1"/>
  <c r="T96" i="18"/>
  <c r="U96" i="18" s="1"/>
  <c r="T112" i="18"/>
  <c r="U112" i="18" s="1"/>
  <c r="T130" i="18"/>
  <c r="U130" i="18" s="1"/>
  <c r="T89" i="18"/>
  <c r="U89" i="18" s="1"/>
  <c r="T121" i="18"/>
  <c r="U121" i="18" s="1"/>
  <c r="T67" i="18"/>
  <c r="U67" i="18" s="1"/>
  <c r="T99" i="18"/>
  <c r="U99" i="18" s="1"/>
  <c r="T93" i="18"/>
  <c r="U93" i="18" s="1"/>
  <c r="T125" i="18"/>
  <c r="U125" i="18" s="1"/>
  <c r="T71" i="18"/>
  <c r="U71" i="18" s="1"/>
  <c r="T103" i="18"/>
  <c r="U103" i="18" s="1"/>
  <c r="T56" i="18"/>
  <c r="U56" i="18" s="1"/>
  <c r="T62" i="18"/>
  <c r="U62" i="18" s="1"/>
  <c r="T55" i="18"/>
  <c r="U55" i="18" s="1"/>
  <c r="T68" i="18"/>
  <c r="U68" i="18" s="1"/>
  <c r="T76" i="18"/>
  <c r="U76" i="18" s="1"/>
  <c r="T84" i="18"/>
  <c r="U84" i="18" s="1"/>
  <c r="T92" i="18"/>
  <c r="U92" i="18" s="1"/>
  <c r="T100" i="18"/>
  <c r="U100" i="18" s="1"/>
  <c r="T108" i="18"/>
  <c r="U108" i="18" s="1"/>
  <c r="T116" i="18"/>
  <c r="U116" i="18" s="1"/>
  <c r="T124" i="18"/>
  <c r="U124" i="18" s="1"/>
  <c r="N58" i="19"/>
  <c r="N52" i="19"/>
  <c r="T46" i="19"/>
  <c r="N54" i="19"/>
  <c r="N55" i="19" s="1"/>
  <c r="N48" i="19"/>
  <c r="T132" i="18"/>
  <c r="U132" i="18" s="1"/>
  <c r="T126" i="18"/>
  <c r="U126" i="18" s="1"/>
  <c r="T134" i="18"/>
  <c r="U134" i="18" s="1"/>
  <c r="Q56" i="18"/>
  <c r="Q59" i="18"/>
  <c r="Q58" i="18"/>
  <c r="T50" i="17"/>
  <c r="U50" i="17" s="1"/>
  <c r="T53" i="17"/>
  <c r="U53" i="17" s="1"/>
  <c r="T51" i="17"/>
  <c r="U51" i="17" s="1"/>
  <c r="T52" i="17"/>
  <c r="U52" i="17" s="1"/>
  <c r="T54" i="17"/>
  <c r="U54" i="17" s="1"/>
  <c r="T131" i="17"/>
  <c r="U131" i="17" s="1"/>
  <c r="T108" i="17"/>
  <c r="U108" i="17" s="1"/>
  <c r="T105" i="17"/>
  <c r="U105" i="17" s="1"/>
  <c r="T60" i="17"/>
  <c r="U60" i="17" s="1"/>
  <c r="T123" i="17"/>
  <c r="U123" i="17" s="1"/>
  <c r="T84" i="17"/>
  <c r="U84" i="17" s="1"/>
  <c r="T116" i="17"/>
  <c r="U116" i="17" s="1"/>
  <c r="T89" i="17"/>
  <c r="U89" i="17" s="1"/>
  <c r="T76" i="17"/>
  <c r="U76" i="17" s="1"/>
  <c r="Q57" i="17"/>
  <c r="T121" i="17"/>
  <c r="U121" i="17" s="1"/>
  <c r="T75" i="17"/>
  <c r="U75" i="17" s="1"/>
  <c r="T55" i="17"/>
  <c r="U55" i="17" s="1"/>
  <c r="T92" i="17"/>
  <c r="U92" i="17" s="1"/>
  <c r="T124" i="17"/>
  <c r="U124" i="17" s="1"/>
  <c r="T107" i="17"/>
  <c r="U107" i="17" s="1"/>
  <c r="T73" i="17"/>
  <c r="U73" i="17" s="1"/>
  <c r="T58" i="17"/>
  <c r="U58" i="17" s="1"/>
  <c r="T91" i="17"/>
  <c r="U91" i="17" s="1"/>
  <c r="T68" i="17"/>
  <c r="U68" i="17" s="1"/>
  <c r="T100" i="17"/>
  <c r="U100" i="17" s="1"/>
  <c r="T132" i="17"/>
  <c r="U132" i="17" s="1"/>
  <c r="T56" i="17"/>
  <c r="U56" i="17" s="1"/>
  <c r="Q59" i="17"/>
  <c r="T77" i="17"/>
  <c r="U77" i="17" s="1"/>
  <c r="T93" i="17"/>
  <c r="U93" i="17" s="1"/>
  <c r="T109" i="17"/>
  <c r="U109" i="17" s="1"/>
  <c r="T125" i="17"/>
  <c r="U125" i="17" s="1"/>
  <c r="T57" i="17"/>
  <c r="U57" i="17" s="1"/>
  <c r="T63" i="17"/>
  <c r="U63" i="17" s="1"/>
  <c r="T79" i="17"/>
  <c r="U79" i="17" s="1"/>
  <c r="T95" i="17"/>
  <c r="U95" i="17" s="1"/>
  <c r="T111" i="17"/>
  <c r="U111" i="17" s="1"/>
  <c r="T127" i="17"/>
  <c r="U127" i="17" s="1"/>
  <c r="T61" i="17"/>
  <c r="U61" i="17" s="1"/>
  <c r="T70" i="17"/>
  <c r="U70" i="17" s="1"/>
  <c r="T78" i="17"/>
  <c r="U78" i="17" s="1"/>
  <c r="T86" i="17"/>
  <c r="U86" i="17" s="1"/>
  <c r="T94" i="17"/>
  <c r="U94" i="17" s="1"/>
  <c r="T102" i="17"/>
  <c r="U102" i="17" s="1"/>
  <c r="T110" i="17"/>
  <c r="U110" i="17" s="1"/>
  <c r="T118" i="17"/>
  <c r="U118" i="17" s="1"/>
  <c r="T126" i="17"/>
  <c r="U126" i="17" s="1"/>
  <c r="T134" i="17"/>
  <c r="U134" i="17" s="1"/>
  <c r="T65" i="17"/>
  <c r="U65" i="17" s="1"/>
  <c r="T81" i="17"/>
  <c r="U81" i="17" s="1"/>
  <c r="T97" i="17"/>
  <c r="U97" i="17" s="1"/>
  <c r="T113" i="17"/>
  <c r="U113" i="17" s="1"/>
  <c r="T129" i="17"/>
  <c r="U129" i="17" s="1"/>
  <c r="T59" i="17"/>
  <c r="U59" i="17" s="1"/>
  <c r="Q56" i="17"/>
  <c r="T67" i="17"/>
  <c r="U67" i="17" s="1"/>
  <c r="T83" i="17"/>
  <c r="U83" i="17" s="1"/>
  <c r="T99" i="17"/>
  <c r="U99" i="17" s="1"/>
  <c r="T115" i="17"/>
  <c r="U115" i="17" s="1"/>
  <c r="T133" i="17"/>
  <c r="U133" i="17" s="1"/>
  <c r="T64" i="17"/>
  <c r="U64" i="17" s="1"/>
  <c r="T72" i="17"/>
  <c r="U72" i="17" s="1"/>
  <c r="T80" i="17"/>
  <c r="U80" i="17" s="1"/>
  <c r="T88" i="17"/>
  <c r="U88" i="17" s="1"/>
  <c r="T96" i="17"/>
  <c r="U96" i="17" s="1"/>
  <c r="T104" i="17"/>
  <c r="U104" i="17" s="1"/>
  <c r="T112" i="17"/>
  <c r="U112" i="17" s="1"/>
  <c r="T120" i="17"/>
  <c r="U120" i="17" s="1"/>
  <c r="T128" i="17"/>
  <c r="U128" i="17" s="1"/>
  <c r="T69" i="17"/>
  <c r="U69" i="17" s="1"/>
  <c r="T85" i="17"/>
  <c r="U85" i="17" s="1"/>
  <c r="T101" i="17"/>
  <c r="U101" i="17" s="1"/>
  <c r="T117" i="17"/>
  <c r="U117" i="17" s="1"/>
  <c r="T62" i="17"/>
  <c r="U62" i="17" s="1"/>
  <c r="Q58" i="17"/>
  <c r="T71" i="17"/>
  <c r="U71" i="17" s="1"/>
  <c r="T87" i="17"/>
  <c r="U87" i="17" s="1"/>
  <c r="T103" i="17"/>
  <c r="U103" i="17" s="1"/>
  <c r="T119" i="17"/>
  <c r="U119" i="17" s="1"/>
  <c r="Q55" i="17"/>
  <c r="T66" i="17"/>
  <c r="U66" i="17" s="1"/>
  <c r="T74" i="17"/>
  <c r="U74" i="17" s="1"/>
  <c r="T82" i="17"/>
  <c r="U82" i="17" s="1"/>
  <c r="T90" i="17"/>
  <c r="U90" i="17" s="1"/>
  <c r="T98" i="17"/>
  <c r="U98" i="17" s="1"/>
  <c r="T106" i="17"/>
  <c r="U106" i="17" s="1"/>
  <c r="T114" i="17"/>
  <c r="U114" i="17" s="1"/>
  <c r="T122" i="17"/>
  <c r="U122" i="17" s="1"/>
  <c r="T46" i="16"/>
  <c r="N52" i="16"/>
  <c r="N53" i="16"/>
  <c r="N48" i="16"/>
  <c r="N49" i="16" s="1"/>
  <c r="N50" i="16" s="1"/>
  <c r="Q46" i="16"/>
  <c r="O46" i="16"/>
  <c r="P46" i="16"/>
  <c r="N46" i="16"/>
  <c r="U46" i="16"/>
  <c r="M63" i="19" l="1"/>
  <c r="M62" i="19"/>
  <c r="N49" i="19"/>
  <c r="N50" i="19" s="1"/>
  <c r="N59" i="19"/>
  <c r="T54" i="19" s="1"/>
  <c r="U54" i="19" s="1"/>
  <c r="N57" i="19"/>
  <c r="Q57" i="19" s="1"/>
  <c r="R55" i="18" a="1"/>
  <c r="R58" i="18" s="1"/>
  <c r="R55" i="17" a="1"/>
  <c r="R58" i="17" s="1"/>
  <c r="N57" i="16"/>
  <c r="Q60" i="16" s="1"/>
  <c r="N59" i="16"/>
  <c r="T114" i="16" s="1"/>
  <c r="U114" i="16" s="1"/>
  <c r="M62" i="16"/>
  <c r="M63" i="16"/>
  <c r="Q58" i="16"/>
  <c r="Q55" i="16"/>
  <c r="Q56" i="16"/>
  <c r="T130" i="16"/>
  <c r="U130" i="16" s="1"/>
  <c r="T106" i="16"/>
  <c r="U106" i="16" s="1"/>
  <c r="T98" i="16"/>
  <c r="U98" i="16" s="1"/>
  <c r="T90" i="16"/>
  <c r="U90" i="16" s="1"/>
  <c r="T74" i="16"/>
  <c r="U74" i="16" s="1"/>
  <c r="T66" i="16"/>
  <c r="U66" i="16" s="1"/>
  <c r="T62" i="16"/>
  <c r="U62" i="16" s="1"/>
  <c r="T56" i="16"/>
  <c r="U56" i="16" s="1"/>
  <c r="T129" i="16"/>
  <c r="U129" i="16" s="1"/>
  <c r="T121" i="16"/>
  <c r="U121" i="16" s="1"/>
  <c r="T113" i="16"/>
  <c r="U113" i="16" s="1"/>
  <c r="T105" i="16"/>
  <c r="U105" i="16" s="1"/>
  <c r="T97" i="16"/>
  <c r="U97" i="16" s="1"/>
  <c r="T89" i="16"/>
  <c r="U89" i="16" s="1"/>
  <c r="T81" i="16"/>
  <c r="U81" i="16" s="1"/>
  <c r="T73" i="16"/>
  <c r="U73" i="16" s="1"/>
  <c r="T65" i="16"/>
  <c r="U65" i="16" s="1"/>
  <c r="T52" i="16"/>
  <c r="U52" i="16" s="1"/>
  <c r="T128" i="16"/>
  <c r="U128" i="16" s="1"/>
  <c r="T120" i="16"/>
  <c r="U120" i="16" s="1"/>
  <c r="T112" i="16"/>
  <c r="U112" i="16" s="1"/>
  <c r="T104" i="16"/>
  <c r="U104" i="16" s="1"/>
  <c r="T96" i="16"/>
  <c r="U96" i="16" s="1"/>
  <c r="T88" i="16"/>
  <c r="U88" i="16" s="1"/>
  <c r="T80" i="16"/>
  <c r="U80" i="16" s="1"/>
  <c r="T72" i="16"/>
  <c r="U72" i="16" s="1"/>
  <c r="T64" i="16"/>
  <c r="U64" i="16" s="1"/>
  <c r="T59" i="16"/>
  <c r="U59" i="16" s="1"/>
  <c r="T54" i="16"/>
  <c r="U54" i="16" s="1"/>
  <c r="T127" i="16"/>
  <c r="U127" i="16" s="1"/>
  <c r="T119" i="16"/>
  <c r="U119" i="16" s="1"/>
  <c r="T111" i="16"/>
  <c r="U111" i="16" s="1"/>
  <c r="T103" i="16"/>
  <c r="U103" i="16" s="1"/>
  <c r="T95" i="16"/>
  <c r="U95" i="16" s="1"/>
  <c r="T87" i="16"/>
  <c r="U87" i="16" s="1"/>
  <c r="T79" i="16"/>
  <c r="U79" i="16" s="1"/>
  <c r="T71" i="16"/>
  <c r="U71" i="16" s="1"/>
  <c r="T63" i="16"/>
  <c r="U63" i="16" s="1"/>
  <c r="T51" i="16"/>
  <c r="U51" i="16" s="1"/>
  <c r="T134" i="16"/>
  <c r="U134" i="16" s="1"/>
  <c r="T126" i="16"/>
  <c r="U126" i="16" s="1"/>
  <c r="T118" i="16"/>
  <c r="U118" i="16" s="1"/>
  <c r="T110" i="16"/>
  <c r="U110" i="16" s="1"/>
  <c r="T102" i="16"/>
  <c r="U102" i="16" s="1"/>
  <c r="T94" i="16"/>
  <c r="U94" i="16" s="1"/>
  <c r="T86" i="16"/>
  <c r="U86" i="16" s="1"/>
  <c r="T78" i="16"/>
  <c r="U78" i="16" s="1"/>
  <c r="T70" i="16"/>
  <c r="U70" i="16" s="1"/>
  <c r="T61" i="16"/>
  <c r="U61" i="16" s="1"/>
  <c r="T58" i="16"/>
  <c r="U58" i="16" s="1"/>
  <c r="T133" i="16"/>
  <c r="U133" i="16" s="1"/>
  <c r="T125" i="16"/>
  <c r="U125" i="16" s="1"/>
  <c r="T117" i="16"/>
  <c r="U117" i="16" s="1"/>
  <c r="T109" i="16"/>
  <c r="U109" i="16" s="1"/>
  <c r="T101" i="16"/>
  <c r="U101" i="16" s="1"/>
  <c r="T93" i="16"/>
  <c r="U93" i="16" s="1"/>
  <c r="T85" i="16"/>
  <c r="U85" i="16" s="1"/>
  <c r="T77" i="16"/>
  <c r="U77" i="16" s="1"/>
  <c r="T69" i="16"/>
  <c r="U69" i="16" s="1"/>
  <c r="T60" i="16"/>
  <c r="U60" i="16" s="1"/>
  <c r="T50" i="16"/>
  <c r="U50" i="16" s="1"/>
  <c r="T132" i="16"/>
  <c r="U132" i="16" s="1"/>
  <c r="T124" i="16"/>
  <c r="U124" i="16" s="1"/>
  <c r="T116" i="16"/>
  <c r="U116" i="16" s="1"/>
  <c r="T108" i="16"/>
  <c r="U108" i="16" s="1"/>
  <c r="T100" i="16"/>
  <c r="U100" i="16" s="1"/>
  <c r="T92" i="16"/>
  <c r="U92" i="16" s="1"/>
  <c r="T84" i="16"/>
  <c r="U84" i="16" s="1"/>
  <c r="T76" i="16"/>
  <c r="U76" i="16" s="1"/>
  <c r="T68" i="16"/>
  <c r="U68" i="16" s="1"/>
  <c r="T55" i="16"/>
  <c r="U55" i="16" s="1"/>
  <c r="T57" i="16"/>
  <c r="U57" i="16" s="1"/>
  <c r="T131" i="16"/>
  <c r="U131" i="16" s="1"/>
  <c r="T123" i="16"/>
  <c r="U123" i="16" s="1"/>
  <c r="T115" i="16"/>
  <c r="U115" i="16" s="1"/>
  <c r="T107" i="16"/>
  <c r="U107" i="16" s="1"/>
  <c r="T99" i="16"/>
  <c r="U99" i="16" s="1"/>
  <c r="T91" i="16"/>
  <c r="U91" i="16" s="1"/>
  <c r="T83" i="16"/>
  <c r="U83" i="16" s="1"/>
  <c r="T75" i="16"/>
  <c r="U75" i="16" s="1"/>
  <c r="T67" i="16"/>
  <c r="U67" i="16" s="1"/>
  <c r="T53" i="16"/>
  <c r="U53" i="16" s="1"/>
  <c r="T106" i="19" l="1"/>
  <c r="U106" i="19" s="1"/>
  <c r="T105" i="19"/>
  <c r="U105" i="19" s="1"/>
  <c r="T69" i="19"/>
  <c r="U69" i="19" s="1"/>
  <c r="T103" i="19"/>
  <c r="U103" i="19" s="1"/>
  <c r="T74" i="19"/>
  <c r="U74" i="19" s="1"/>
  <c r="T73" i="19"/>
  <c r="U73" i="19" s="1"/>
  <c r="T107" i="19"/>
  <c r="U107" i="19" s="1"/>
  <c r="T71" i="19"/>
  <c r="U71" i="19" s="1"/>
  <c r="T66" i="19"/>
  <c r="U66" i="19" s="1"/>
  <c r="T98" i="19"/>
  <c r="U98" i="19" s="1"/>
  <c r="T130" i="19"/>
  <c r="U130" i="19" s="1"/>
  <c r="T53" i="19"/>
  <c r="U53" i="19" s="1"/>
  <c r="T101" i="19"/>
  <c r="U101" i="19" s="1"/>
  <c r="T133" i="19"/>
  <c r="U133" i="19" s="1"/>
  <c r="T82" i="19"/>
  <c r="U82" i="19" s="1"/>
  <c r="T114" i="19"/>
  <c r="U114" i="19" s="1"/>
  <c r="T75" i="19"/>
  <c r="U75" i="19" s="1"/>
  <c r="T50" i="19"/>
  <c r="U50" i="19" s="1"/>
  <c r="T59" i="19"/>
  <c r="U59" i="19" s="1"/>
  <c r="T90" i="19"/>
  <c r="U90" i="19" s="1"/>
  <c r="T122" i="19"/>
  <c r="U122" i="19" s="1"/>
  <c r="T81" i="19"/>
  <c r="U81" i="19" s="1"/>
  <c r="T83" i="19"/>
  <c r="U83" i="19" s="1"/>
  <c r="T109" i="19"/>
  <c r="U109" i="19" s="1"/>
  <c r="T111" i="19"/>
  <c r="U111" i="19" s="1"/>
  <c r="T55" i="19"/>
  <c r="U55" i="19" s="1"/>
  <c r="T68" i="19"/>
  <c r="U68" i="19" s="1"/>
  <c r="T84" i="19"/>
  <c r="U84" i="19" s="1"/>
  <c r="T100" i="19"/>
  <c r="U100" i="19" s="1"/>
  <c r="T108" i="19"/>
  <c r="U108" i="19" s="1"/>
  <c r="T116" i="19"/>
  <c r="U116" i="19" s="1"/>
  <c r="T124" i="19"/>
  <c r="U124" i="19" s="1"/>
  <c r="T132" i="19"/>
  <c r="U132" i="19" s="1"/>
  <c r="T113" i="19"/>
  <c r="U113" i="19" s="1"/>
  <c r="T115" i="19"/>
  <c r="U115" i="19" s="1"/>
  <c r="T52" i="19"/>
  <c r="U52" i="19" s="1"/>
  <c r="T56" i="19"/>
  <c r="U56" i="19" s="1"/>
  <c r="T76" i="19"/>
  <c r="U76" i="19" s="1"/>
  <c r="Q59" i="19"/>
  <c r="T89" i="19"/>
  <c r="U89" i="19" s="1"/>
  <c r="T121" i="19"/>
  <c r="U121" i="19" s="1"/>
  <c r="T60" i="19"/>
  <c r="U60" i="19" s="1"/>
  <c r="T91" i="19"/>
  <c r="U91" i="19" s="1"/>
  <c r="T123" i="19"/>
  <c r="U123" i="19" s="1"/>
  <c r="T85" i="19"/>
  <c r="U85" i="19" s="1"/>
  <c r="T117" i="19"/>
  <c r="U117" i="19" s="1"/>
  <c r="Q58" i="19"/>
  <c r="T87" i="19"/>
  <c r="U87" i="19" s="1"/>
  <c r="T119" i="19"/>
  <c r="U119" i="19" s="1"/>
  <c r="T57" i="19"/>
  <c r="U57" i="19" s="1"/>
  <c r="T129" i="19"/>
  <c r="U129" i="19" s="1"/>
  <c r="T61" i="19"/>
  <c r="U61" i="19" s="1"/>
  <c r="T70" i="19"/>
  <c r="U70" i="19" s="1"/>
  <c r="T78" i="19"/>
  <c r="U78" i="19" s="1"/>
  <c r="T86" i="19"/>
  <c r="U86" i="19" s="1"/>
  <c r="T94" i="19"/>
  <c r="U94" i="19" s="1"/>
  <c r="T102" i="19"/>
  <c r="U102" i="19" s="1"/>
  <c r="T110" i="19"/>
  <c r="U110" i="19" s="1"/>
  <c r="T118" i="19"/>
  <c r="U118" i="19" s="1"/>
  <c r="T126" i="19"/>
  <c r="U126" i="19" s="1"/>
  <c r="T134" i="19"/>
  <c r="U134" i="19" s="1"/>
  <c r="Q55" i="19"/>
  <c r="Q60" i="19"/>
  <c r="Q56" i="19"/>
  <c r="T77" i="19"/>
  <c r="U77" i="19" s="1"/>
  <c r="T79" i="19"/>
  <c r="U79" i="19" s="1"/>
  <c r="T62" i="19"/>
  <c r="U62" i="19" s="1"/>
  <c r="T92" i="19"/>
  <c r="U92" i="19" s="1"/>
  <c r="T65" i="19"/>
  <c r="U65" i="19" s="1"/>
  <c r="T97" i="19"/>
  <c r="U97" i="19" s="1"/>
  <c r="T51" i="19"/>
  <c r="U51" i="19" s="1"/>
  <c r="T67" i="19"/>
  <c r="U67" i="19" s="1"/>
  <c r="T99" i="19"/>
  <c r="U99" i="19" s="1"/>
  <c r="T93" i="19"/>
  <c r="U93" i="19" s="1"/>
  <c r="T125" i="19"/>
  <c r="U125" i="19" s="1"/>
  <c r="T63" i="19"/>
  <c r="U63" i="19" s="1"/>
  <c r="T95" i="19"/>
  <c r="U95" i="19" s="1"/>
  <c r="T127" i="19"/>
  <c r="U127" i="19" s="1"/>
  <c r="T58" i="19"/>
  <c r="U58" i="19" s="1"/>
  <c r="T131" i="19"/>
  <c r="U131" i="19" s="1"/>
  <c r="T64" i="19"/>
  <c r="U64" i="19" s="1"/>
  <c r="T72" i="19"/>
  <c r="U72" i="19" s="1"/>
  <c r="T80" i="19"/>
  <c r="U80" i="19" s="1"/>
  <c r="T88" i="19"/>
  <c r="U88" i="19" s="1"/>
  <c r="T96" i="19"/>
  <c r="U96" i="19" s="1"/>
  <c r="T104" i="19"/>
  <c r="U104" i="19" s="1"/>
  <c r="T112" i="19"/>
  <c r="U112" i="19" s="1"/>
  <c r="T120" i="19"/>
  <c r="U120" i="19" s="1"/>
  <c r="T128" i="19"/>
  <c r="U128" i="19" s="1"/>
  <c r="R56" i="18"/>
  <c r="R60" i="18"/>
  <c r="R59" i="18"/>
  <c r="R57" i="18"/>
  <c r="R55" i="18"/>
  <c r="R55" i="17"/>
  <c r="R59" i="17"/>
  <c r="R57" i="17"/>
  <c r="R60" i="17"/>
  <c r="R56" i="17"/>
  <c r="T122" i="16"/>
  <c r="U122" i="16" s="1"/>
  <c r="Q57" i="16"/>
  <c r="Q59" i="16"/>
  <c r="T82" i="16"/>
  <c r="U82" i="16" s="1"/>
  <c r="R55" i="16" a="1"/>
  <c r="R58" i="16" s="1"/>
  <c r="R55" i="19" l="1" a="1"/>
  <c r="R58" i="19" s="1"/>
  <c r="R56" i="16"/>
  <c r="R60" i="16"/>
  <c r="R55" i="16"/>
  <c r="R57" i="16"/>
  <c r="R59" i="16"/>
  <c r="R56" i="19" l="1"/>
  <c r="R60" i="19"/>
  <c r="R59" i="19"/>
  <c r="R57" i="19"/>
  <c r="R55" i="19"/>
  <c r="T16" i="15"/>
  <c r="T17" i="15"/>
  <c r="T18" i="15"/>
  <c r="T19" i="15"/>
  <c r="T20" i="15"/>
  <c r="T21" i="15"/>
  <c r="T22" i="15"/>
  <c r="T23" i="15"/>
  <c r="T24" i="15"/>
  <c r="T25" i="15"/>
  <c r="T26" i="15"/>
  <c r="T27" i="15"/>
  <c r="T28" i="15"/>
  <c r="T29" i="15"/>
  <c r="T30" i="15"/>
  <c r="T31" i="15"/>
  <c r="T32" i="15"/>
  <c r="T33" i="15"/>
  <c r="T34" i="15"/>
  <c r="T35" i="15"/>
  <c r="T36" i="15"/>
  <c r="T37" i="15"/>
  <c r="T38" i="15"/>
  <c r="T39" i="15"/>
  <c r="T40" i="15"/>
  <c r="T41" i="15"/>
  <c r="T42" i="15"/>
  <c r="T43" i="15"/>
  <c r="T44" i="15"/>
  <c r="T45" i="15"/>
  <c r="T15" i="15"/>
  <c r="U16" i="15"/>
  <c r="U17" i="15"/>
  <c r="U18" i="15"/>
  <c r="U19" i="15"/>
  <c r="U20" i="15"/>
  <c r="U21" i="15"/>
  <c r="U22" i="15"/>
  <c r="U23" i="15"/>
  <c r="U24" i="15"/>
  <c r="U25" i="15"/>
  <c r="U26" i="15"/>
  <c r="U27" i="15"/>
  <c r="U28" i="15"/>
  <c r="U29" i="15"/>
  <c r="U30" i="15"/>
  <c r="U31" i="15"/>
  <c r="U32" i="15"/>
  <c r="U33" i="15"/>
  <c r="U34" i="15"/>
  <c r="U35" i="15"/>
  <c r="U36" i="15"/>
  <c r="U37" i="15"/>
  <c r="U38" i="15"/>
  <c r="U39" i="15"/>
  <c r="U40" i="15"/>
  <c r="U41" i="15"/>
  <c r="U42" i="15"/>
  <c r="U43" i="15"/>
  <c r="U44" i="15"/>
  <c r="U45" i="15"/>
  <c r="U15" i="15"/>
  <c r="N44" i="15"/>
  <c r="M44" i="15"/>
  <c r="P44" i="15" s="1"/>
  <c r="J44" i="15"/>
  <c r="M43" i="15"/>
  <c r="J43" i="15"/>
  <c r="N43" i="15" s="1"/>
  <c r="M42" i="15"/>
  <c r="P42" i="15" s="1"/>
  <c r="J42" i="15"/>
  <c r="N42" i="15" s="1"/>
  <c r="M41" i="15"/>
  <c r="J41" i="15"/>
  <c r="N41" i="15" s="1"/>
  <c r="N40" i="15"/>
  <c r="M40" i="15"/>
  <c r="P40" i="15" s="1"/>
  <c r="J40" i="15"/>
  <c r="N39" i="15"/>
  <c r="M39" i="15"/>
  <c r="P39" i="15" s="1"/>
  <c r="J39" i="15"/>
  <c r="M38" i="15"/>
  <c r="J38" i="15"/>
  <c r="N38" i="15" s="1"/>
  <c r="M37" i="15"/>
  <c r="J37" i="15"/>
  <c r="N37" i="15" s="1"/>
  <c r="P36" i="15"/>
  <c r="N36" i="15"/>
  <c r="M36" i="15"/>
  <c r="J36" i="15"/>
  <c r="P15" i="15"/>
  <c r="P16" i="15"/>
  <c r="P17" i="15"/>
  <c r="P18" i="15"/>
  <c r="P19" i="15"/>
  <c r="P20" i="15"/>
  <c r="P21" i="15"/>
  <c r="P22" i="15"/>
  <c r="P23" i="15"/>
  <c r="P24" i="15"/>
  <c r="P25" i="15"/>
  <c r="P26" i="15"/>
  <c r="P27" i="15"/>
  <c r="P28" i="15"/>
  <c r="P29" i="15"/>
  <c r="P30" i="15"/>
  <c r="P31" i="15"/>
  <c r="P32" i="15"/>
  <c r="P33" i="15"/>
  <c r="P34" i="15"/>
  <c r="P35" i="15"/>
  <c r="M35" i="15"/>
  <c r="J35" i="15"/>
  <c r="N35" i="15" s="1"/>
  <c r="M34" i="15"/>
  <c r="J34" i="15"/>
  <c r="N34" i="15" s="1"/>
  <c r="M33" i="15"/>
  <c r="J33" i="15"/>
  <c r="N33" i="15" s="1"/>
  <c r="M32" i="15"/>
  <c r="J32" i="15"/>
  <c r="N32" i="15" s="1"/>
  <c r="M31" i="15"/>
  <c r="J31" i="15"/>
  <c r="N31" i="15" s="1"/>
  <c r="M30" i="15"/>
  <c r="J30" i="15"/>
  <c r="N30" i="15" s="1"/>
  <c r="M29" i="15"/>
  <c r="J29" i="15"/>
  <c r="N29" i="15" s="1"/>
  <c r="M28" i="15"/>
  <c r="J28" i="15"/>
  <c r="N28" i="15" s="1"/>
  <c r="M27" i="15"/>
  <c r="J27" i="15"/>
  <c r="N27" i="15" s="1"/>
  <c r="M26" i="15"/>
  <c r="J26" i="15"/>
  <c r="N26" i="15" s="1"/>
  <c r="M25" i="15"/>
  <c r="J25" i="15"/>
  <c r="N25" i="15" s="1"/>
  <c r="M24" i="15"/>
  <c r="J24" i="15"/>
  <c r="N24" i="15" s="1"/>
  <c r="M23" i="15"/>
  <c r="J23" i="15"/>
  <c r="N23" i="15" s="1"/>
  <c r="M22" i="15"/>
  <c r="J22" i="15"/>
  <c r="N22" i="15" s="1"/>
  <c r="M21" i="15"/>
  <c r="J21" i="15"/>
  <c r="N21" i="15" s="1"/>
  <c r="M20" i="15"/>
  <c r="J20" i="15"/>
  <c r="N20" i="15" s="1"/>
  <c r="M19" i="15"/>
  <c r="J19" i="15"/>
  <c r="N19" i="15" s="1"/>
  <c r="M18" i="15"/>
  <c r="J18" i="15"/>
  <c r="N18" i="15" s="1"/>
  <c r="M17" i="15"/>
  <c r="J17" i="15"/>
  <c r="N17" i="15" s="1"/>
  <c r="M16" i="15"/>
  <c r="J16" i="15"/>
  <c r="N16" i="15" s="1"/>
  <c r="M15" i="15"/>
  <c r="J15" i="15"/>
  <c r="N15" i="15" s="1"/>
  <c r="S46" i="15"/>
  <c r="Q46" i="15"/>
  <c r="O46" i="15"/>
  <c r="L46" i="15"/>
  <c r="K46" i="15"/>
  <c r="I46" i="15"/>
  <c r="H46" i="15"/>
  <c r="G46" i="15"/>
  <c r="F46" i="15"/>
  <c r="N45" i="15"/>
  <c r="P45" i="15" s="1"/>
  <c r="M45" i="15"/>
  <c r="J45" i="15"/>
  <c r="N51" i="15" l="1"/>
  <c r="N48" i="15"/>
  <c r="P41" i="15"/>
  <c r="P43" i="15"/>
  <c r="P37" i="15"/>
  <c r="P38" i="15"/>
  <c r="M46" i="15"/>
  <c r="J46" i="15"/>
  <c r="E46" i="15"/>
  <c r="T50" i="14"/>
  <c r="U50" i="14" s="1"/>
  <c r="T51" i="14"/>
  <c r="U51" i="14" s="1"/>
  <c r="T52" i="14"/>
  <c r="U52" i="14" s="1"/>
  <c r="T53" i="14"/>
  <c r="U53" i="14" s="1"/>
  <c r="T54" i="14"/>
  <c r="U54" i="14" s="1"/>
  <c r="T55" i="14"/>
  <c r="U55" i="14"/>
  <c r="N58" i="14"/>
  <c r="N48" i="14"/>
  <c r="M44" i="14"/>
  <c r="J44" i="14"/>
  <c r="N44" i="14" s="1"/>
  <c r="U44" i="14" s="1"/>
  <c r="T44" i="14" s="1"/>
  <c r="E44" i="14"/>
  <c r="M43" i="14"/>
  <c r="J43" i="14"/>
  <c r="N43" i="14" s="1"/>
  <c r="E43" i="14"/>
  <c r="N42" i="14"/>
  <c r="P42" i="14" s="1"/>
  <c r="M42" i="14"/>
  <c r="J42" i="14"/>
  <c r="E42" i="14"/>
  <c r="N41" i="14"/>
  <c r="U41" i="14" s="1"/>
  <c r="T41" i="14" s="1"/>
  <c r="M41" i="14"/>
  <c r="P41" i="14" s="1"/>
  <c r="J41" i="14"/>
  <c r="E41" i="14"/>
  <c r="M40" i="14"/>
  <c r="J40" i="14"/>
  <c r="N40" i="14" s="1"/>
  <c r="U40" i="14" s="1"/>
  <c r="T40" i="14" s="1"/>
  <c r="E40" i="14"/>
  <c r="M39" i="14"/>
  <c r="J39" i="14"/>
  <c r="N39" i="14" s="1"/>
  <c r="E39" i="14"/>
  <c r="N38" i="14"/>
  <c r="P38" i="14" s="1"/>
  <c r="M38" i="14"/>
  <c r="J38" i="14"/>
  <c r="E38" i="14"/>
  <c r="N37" i="14"/>
  <c r="U37" i="14" s="1"/>
  <c r="T37" i="14" s="1"/>
  <c r="M37" i="14"/>
  <c r="P37" i="14" s="1"/>
  <c r="J37" i="14"/>
  <c r="E37" i="14"/>
  <c r="M36" i="14"/>
  <c r="P36" i="14" s="1"/>
  <c r="J36" i="14"/>
  <c r="N36" i="14" s="1"/>
  <c r="U36" i="14" s="1"/>
  <c r="T36" i="14" s="1"/>
  <c r="E36" i="14"/>
  <c r="M35" i="14"/>
  <c r="J35" i="14"/>
  <c r="N35" i="14" s="1"/>
  <c r="E35" i="14"/>
  <c r="P34" i="14"/>
  <c r="N34" i="14"/>
  <c r="U34" i="14" s="1"/>
  <c r="T34" i="14" s="1"/>
  <c r="M34" i="14"/>
  <c r="J34" i="14"/>
  <c r="E34" i="14"/>
  <c r="N33" i="14"/>
  <c r="U33" i="14" s="1"/>
  <c r="T33" i="14" s="1"/>
  <c r="M33" i="14"/>
  <c r="P33" i="14" s="1"/>
  <c r="J33" i="14"/>
  <c r="E33" i="14"/>
  <c r="M32" i="14"/>
  <c r="J32" i="14"/>
  <c r="N32" i="14" s="1"/>
  <c r="U32" i="14" s="1"/>
  <c r="T32" i="14" s="1"/>
  <c r="E32" i="14"/>
  <c r="M31" i="14"/>
  <c r="J31" i="14"/>
  <c r="N31" i="14" s="1"/>
  <c r="E31" i="14"/>
  <c r="P30" i="14"/>
  <c r="N30" i="14"/>
  <c r="U30" i="14" s="1"/>
  <c r="T30" i="14" s="1"/>
  <c r="M30" i="14"/>
  <c r="J30" i="14"/>
  <c r="E30" i="14"/>
  <c r="N29" i="14"/>
  <c r="U29" i="14" s="1"/>
  <c r="T29" i="14" s="1"/>
  <c r="M29" i="14"/>
  <c r="P29" i="14" s="1"/>
  <c r="J29" i="14"/>
  <c r="E29" i="14"/>
  <c r="M28" i="14"/>
  <c r="J28" i="14"/>
  <c r="N28" i="14" s="1"/>
  <c r="U28" i="14" s="1"/>
  <c r="T28" i="14" s="1"/>
  <c r="E28" i="14"/>
  <c r="M27" i="14"/>
  <c r="J27" i="14"/>
  <c r="N27" i="14" s="1"/>
  <c r="E27" i="14"/>
  <c r="P26" i="14"/>
  <c r="N26" i="14"/>
  <c r="U26" i="14" s="1"/>
  <c r="T26" i="14" s="1"/>
  <c r="M26" i="14"/>
  <c r="J26" i="14"/>
  <c r="E26" i="14"/>
  <c r="N25" i="14"/>
  <c r="U25" i="14" s="1"/>
  <c r="T25" i="14" s="1"/>
  <c r="M25" i="14"/>
  <c r="P25" i="14" s="1"/>
  <c r="J25" i="14"/>
  <c r="E25" i="14"/>
  <c r="M24" i="14"/>
  <c r="J24" i="14"/>
  <c r="N24" i="14" s="1"/>
  <c r="U24" i="14" s="1"/>
  <c r="T24" i="14" s="1"/>
  <c r="E24" i="14"/>
  <c r="M23" i="14"/>
  <c r="J23" i="14"/>
  <c r="N23" i="14" s="1"/>
  <c r="E23" i="14"/>
  <c r="P22" i="14"/>
  <c r="N22" i="14"/>
  <c r="U22" i="14" s="1"/>
  <c r="T22" i="14" s="1"/>
  <c r="M22" i="14"/>
  <c r="J22" i="14"/>
  <c r="E22" i="14"/>
  <c r="N21" i="14"/>
  <c r="U21" i="14" s="1"/>
  <c r="T21" i="14" s="1"/>
  <c r="M21" i="14"/>
  <c r="P21" i="14" s="1"/>
  <c r="J21" i="14"/>
  <c r="E21" i="14"/>
  <c r="M20" i="14"/>
  <c r="P20" i="14" s="1"/>
  <c r="J20" i="14"/>
  <c r="N20" i="14" s="1"/>
  <c r="U20" i="14" s="1"/>
  <c r="T20" i="14" s="1"/>
  <c r="E20" i="14"/>
  <c r="M19" i="14"/>
  <c r="J19" i="14"/>
  <c r="N19" i="14" s="1"/>
  <c r="E19" i="14"/>
  <c r="P18" i="14"/>
  <c r="N18" i="14"/>
  <c r="U18" i="14" s="1"/>
  <c r="T18" i="14" s="1"/>
  <c r="M18" i="14"/>
  <c r="J18" i="14"/>
  <c r="E18" i="14"/>
  <c r="N17" i="14"/>
  <c r="U17" i="14" s="1"/>
  <c r="T17" i="14" s="1"/>
  <c r="M17" i="14"/>
  <c r="P17" i="14" s="1"/>
  <c r="J17" i="14"/>
  <c r="E17" i="14"/>
  <c r="M16" i="14"/>
  <c r="J16" i="14"/>
  <c r="N16" i="14" s="1"/>
  <c r="U16" i="14" s="1"/>
  <c r="T16" i="14" s="1"/>
  <c r="E16" i="14"/>
  <c r="M15" i="14"/>
  <c r="J15" i="14"/>
  <c r="N15" i="14" s="1"/>
  <c r="E15" i="14"/>
  <c r="S46" i="14"/>
  <c r="R46" i="14"/>
  <c r="Q46" i="14"/>
  <c r="O46" i="14"/>
  <c r="L46" i="14"/>
  <c r="K46" i="14"/>
  <c r="I46" i="14"/>
  <c r="H46" i="14"/>
  <c r="G46" i="14"/>
  <c r="F46" i="14"/>
  <c r="T45" i="14"/>
  <c r="M45" i="14"/>
  <c r="J45" i="14"/>
  <c r="N45" i="14" s="1"/>
  <c r="E45" i="14"/>
  <c r="J46" i="14"/>
  <c r="E46" i="14"/>
  <c r="T45" i="13"/>
  <c r="N45" i="13"/>
  <c r="U45" i="13" s="1"/>
  <c r="M45" i="13"/>
  <c r="J45" i="13"/>
  <c r="U44" i="13"/>
  <c r="T44" i="13"/>
  <c r="N44" i="13"/>
  <c r="M44" i="13"/>
  <c r="P44" i="13" s="1"/>
  <c r="J44" i="13"/>
  <c r="T43" i="13"/>
  <c r="M43" i="13"/>
  <c r="P43" i="13" s="1"/>
  <c r="J43" i="13"/>
  <c r="N43" i="13" s="1"/>
  <c r="U43" i="13" s="1"/>
  <c r="T42" i="13"/>
  <c r="M42" i="13"/>
  <c r="J42" i="13"/>
  <c r="N42" i="13" s="1"/>
  <c r="T41" i="13"/>
  <c r="N41" i="13"/>
  <c r="U41" i="13" s="1"/>
  <c r="M41" i="13"/>
  <c r="J41" i="13"/>
  <c r="U40" i="13"/>
  <c r="T40" i="13"/>
  <c r="N40" i="13"/>
  <c r="M40" i="13"/>
  <c r="P40" i="13" s="1"/>
  <c r="J40" i="13"/>
  <c r="T39" i="13"/>
  <c r="M39" i="13"/>
  <c r="P39" i="13" s="1"/>
  <c r="J39" i="13"/>
  <c r="N39" i="13" s="1"/>
  <c r="U39" i="13" s="1"/>
  <c r="T38" i="13"/>
  <c r="M38" i="13"/>
  <c r="J38" i="13"/>
  <c r="N38" i="13" s="1"/>
  <c r="T37" i="13"/>
  <c r="N37" i="13"/>
  <c r="U37" i="13" s="1"/>
  <c r="M37" i="13"/>
  <c r="J37" i="13"/>
  <c r="U36" i="13"/>
  <c r="T36" i="13"/>
  <c r="N36" i="13"/>
  <c r="M36" i="13"/>
  <c r="P36" i="13" s="1"/>
  <c r="J36" i="13"/>
  <c r="T35" i="13"/>
  <c r="M35" i="13"/>
  <c r="J35" i="13"/>
  <c r="N35" i="13" s="1"/>
  <c r="U35" i="13" s="1"/>
  <c r="T34" i="13"/>
  <c r="M34" i="13"/>
  <c r="J34" i="13"/>
  <c r="N34" i="13" s="1"/>
  <c r="T33" i="13"/>
  <c r="N53" i="13" s="1"/>
  <c r="N33" i="13"/>
  <c r="U33" i="13" s="1"/>
  <c r="M33" i="13"/>
  <c r="J33" i="13"/>
  <c r="U32" i="13"/>
  <c r="T32" i="13"/>
  <c r="N32" i="13"/>
  <c r="M32" i="13"/>
  <c r="P32" i="13" s="1"/>
  <c r="J32" i="13"/>
  <c r="T31" i="13"/>
  <c r="M31" i="13"/>
  <c r="J31" i="13"/>
  <c r="N31" i="13" s="1"/>
  <c r="U31" i="13" s="1"/>
  <c r="T30" i="13"/>
  <c r="M30" i="13"/>
  <c r="J30" i="13"/>
  <c r="N30" i="13" s="1"/>
  <c r="T29" i="13"/>
  <c r="N29" i="13"/>
  <c r="U29" i="13" s="1"/>
  <c r="M29" i="13"/>
  <c r="J29" i="13"/>
  <c r="U28" i="13"/>
  <c r="T28" i="13"/>
  <c r="N28" i="13"/>
  <c r="M28" i="13"/>
  <c r="P28" i="13" s="1"/>
  <c r="J28" i="13"/>
  <c r="T27" i="13"/>
  <c r="M27" i="13"/>
  <c r="P27" i="13" s="1"/>
  <c r="J27" i="13"/>
  <c r="N27" i="13" s="1"/>
  <c r="U27" i="13" s="1"/>
  <c r="T26" i="13"/>
  <c r="M26" i="13"/>
  <c r="J26" i="13"/>
  <c r="N26" i="13" s="1"/>
  <c r="T25" i="13"/>
  <c r="N25" i="13"/>
  <c r="U25" i="13" s="1"/>
  <c r="M25" i="13"/>
  <c r="J25" i="13"/>
  <c r="U24" i="13"/>
  <c r="T24" i="13"/>
  <c r="N24" i="13"/>
  <c r="M24" i="13"/>
  <c r="P24" i="13" s="1"/>
  <c r="J24" i="13"/>
  <c r="T23" i="13"/>
  <c r="M23" i="13"/>
  <c r="P23" i="13" s="1"/>
  <c r="J23" i="13"/>
  <c r="N23" i="13" s="1"/>
  <c r="U23" i="13" s="1"/>
  <c r="T22" i="13"/>
  <c r="M22" i="13"/>
  <c r="J22" i="13"/>
  <c r="N22" i="13" s="1"/>
  <c r="T21" i="13"/>
  <c r="N21" i="13"/>
  <c r="U21" i="13" s="1"/>
  <c r="M21" i="13"/>
  <c r="J21" i="13"/>
  <c r="U20" i="13"/>
  <c r="T20" i="13"/>
  <c r="N20" i="13"/>
  <c r="M20" i="13"/>
  <c r="P20" i="13" s="1"/>
  <c r="J20" i="13"/>
  <c r="T19" i="13"/>
  <c r="M19" i="13"/>
  <c r="J19" i="13"/>
  <c r="N19" i="13" s="1"/>
  <c r="U19" i="13" s="1"/>
  <c r="T18" i="13"/>
  <c r="M18" i="13"/>
  <c r="J18" i="13"/>
  <c r="N18" i="13" s="1"/>
  <c r="T17" i="13"/>
  <c r="N48" i="13" s="1"/>
  <c r="N17" i="13"/>
  <c r="U17" i="13" s="1"/>
  <c r="M17" i="13"/>
  <c r="J17" i="13"/>
  <c r="U16" i="13"/>
  <c r="T16" i="13"/>
  <c r="N16" i="13"/>
  <c r="M16" i="13"/>
  <c r="P16" i="13" s="1"/>
  <c r="J16" i="13"/>
  <c r="E16" i="13"/>
  <c r="M15" i="13"/>
  <c r="J15" i="13"/>
  <c r="N15" i="13" s="1"/>
  <c r="U15" i="13" s="1"/>
  <c r="E15" i="13"/>
  <c r="S46" i="13"/>
  <c r="R46" i="13"/>
  <c r="Q46" i="13"/>
  <c r="O46" i="13"/>
  <c r="L46" i="13"/>
  <c r="K46" i="13"/>
  <c r="I46" i="13"/>
  <c r="H46" i="13"/>
  <c r="G46" i="13"/>
  <c r="F46" i="13"/>
  <c r="T93" i="3"/>
  <c r="U93" i="3" s="1"/>
  <c r="T94" i="3"/>
  <c r="U94" i="3"/>
  <c r="T95" i="3"/>
  <c r="U95" i="3" s="1"/>
  <c r="T96" i="3"/>
  <c r="U96" i="3"/>
  <c r="T97" i="3"/>
  <c r="U97" i="3" s="1"/>
  <c r="T98" i="3"/>
  <c r="U98" i="3"/>
  <c r="T99" i="3"/>
  <c r="U99" i="3" s="1"/>
  <c r="T100" i="3"/>
  <c r="U100" i="3"/>
  <c r="T101" i="3"/>
  <c r="U101" i="3" s="1"/>
  <c r="T102" i="3"/>
  <c r="U102" i="3"/>
  <c r="T103" i="3"/>
  <c r="U103" i="3" s="1"/>
  <c r="T104" i="3"/>
  <c r="U104" i="3"/>
  <c r="T105" i="3"/>
  <c r="U105" i="3" s="1"/>
  <c r="T106" i="3"/>
  <c r="U106" i="3"/>
  <c r="T107" i="3"/>
  <c r="U107" i="3" s="1"/>
  <c r="T108" i="3"/>
  <c r="U108" i="3"/>
  <c r="T109" i="3"/>
  <c r="U109" i="3" s="1"/>
  <c r="T110" i="3"/>
  <c r="U110" i="3"/>
  <c r="T111" i="3"/>
  <c r="U111" i="3" s="1"/>
  <c r="T112" i="3"/>
  <c r="U112" i="3"/>
  <c r="T113" i="3"/>
  <c r="U113" i="3" s="1"/>
  <c r="T114" i="3"/>
  <c r="U114" i="3"/>
  <c r="T115" i="3"/>
  <c r="U115" i="3" s="1"/>
  <c r="T116" i="3"/>
  <c r="U116" i="3"/>
  <c r="T117" i="3"/>
  <c r="U117" i="3" s="1"/>
  <c r="T118" i="3"/>
  <c r="U118" i="3"/>
  <c r="T119" i="3"/>
  <c r="U119" i="3" s="1"/>
  <c r="T120" i="3"/>
  <c r="U120" i="3"/>
  <c r="T121" i="3"/>
  <c r="U121" i="3" s="1"/>
  <c r="T122" i="3"/>
  <c r="U122" i="3"/>
  <c r="T123" i="3"/>
  <c r="U123" i="3" s="1"/>
  <c r="T124" i="3"/>
  <c r="U124" i="3"/>
  <c r="T125" i="3"/>
  <c r="U125" i="3" s="1"/>
  <c r="T126" i="3"/>
  <c r="U126" i="3"/>
  <c r="T127" i="3"/>
  <c r="U127" i="3" s="1"/>
  <c r="T128" i="3"/>
  <c r="U128" i="3"/>
  <c r="T129" i="3"/>
  <c r="U129" i="3" s="1"/>
  <c r="T130" i="3"/>
  <c r="U130" i="3"/>
  <c r="T131" i="3"/>
  <c r="U131" i="3" s="1"/>
  <c r="T132" i="3"/>
  <c r="U132" i="3"/>
  <c r="T133" i="3"/>
  <c r="U133" i="3" s="1"/>
  <c r="T134" i="3"/>
  <c r="U134" i="3"/>
  <c r="N46" i="15" l="1"/>
  <c r="P46" i="15"/>
  <c r="P15" i="14"/>
  <c r="U15" i="14"/>
  <c r="T15" i="14" s="1"/>
  <c r="P16" i="14"/>
  <c r="P31" i="14"/>
  <c r="U31" i="14"/>
  <c r="T31" i="14" s="1"/>
  <c r="P32" i="14"/>
  <c r="P27" i="14"/>
  <c r="U27" i="14"/>
  <c r="T27" i="14" s="1"/>
  <c r="P28" i="14"/>
  <c r="P39" i="14"/>
  <c r="U39" i="14"/>
  <c r="T39" i="14" s="1"/>
  <c r="P40" i="14"/>
  <c r="P23" i="14"/>
  <c r="U23" i="14"/>
  <c r="T23" i="14" s="1"/>
  <c r="P24" i="14"/>
  <c r="P19" i="14"/>
  <c r="U19" i="14"/>
  <c r="T19" i="14" s="1"/>
  <c r="P35" i="14"/>
  <c r="U35" i="14"/>
  <c r="T35" i="14" s="1"/>
  <c r="P43" i="14"/>
  <c r="U43" i="14"/>
  <c r="T43" i="14" s="1"/>
  <c r="P44" i="14"/>
  <c r="U38" i="14"/>
  <c r="T38" i="14" s="1"/>
  <c r="U42" i="14"/>
  <c r="T42" i="14" s="1"/>
  <c r="M46" i="14"/>
  <c r="N46" i="14"/>
  <c r="P45" i="14"/>
  <c r="U45" i="14"/>
  <c r="T46" i="14"/>
  <c r="N52" i="14"/>
  <c r="N51" i="14"/>
  <c r="N53" i="14"/>
  <c r="P19" i="13"/>
  <c r="U30" i="13"/>
  <c r="P30" i="13"/>
  <c r="P35" i="13"/>
  <c r="P18" i="13"/>
  <c r="U18" i="13"/>
  <c r="U34" i="13"/>
  <c r="P34" i="13"/>
  <c r="P15" i="13"/>
  <c r="P26" i="13"/>
  <c r="U26" i="13"/>
  <c r="P31" i="13"/>
  <c r="P42" i="13"/>
  <c r="U42" i="13"/>
  <c r="P22" i="13"/>
  <c r="U22" i="13"/>
  <c r="U38" i="13"/>
  <c r="P38" i="13"/>
  <c r="N58" i="13"/>
  <c r="P29" i="13"/>
  <c r="P37" i="13"/>
  <c r="P45" i="13"/>
  <c r="P17" i="13"/>
  <c r="P21" i="13"/>
  <c r="P25" i="13"/>
  <c r="P33" i="13"/>
  <c r="P41" i="13"/>
  <c r="N49" i="13"/>
  <c r="N50" i="13" s="1"/>
  <c r="M46" i="13"/>
  <c r="N46" i="13"/>
  <c r="J46" i="13"/>
  <c r="N51" i="13"/>
  <c r="N54" i="13"/>
  <c r="N55" i="13" s="1"/>
  <c r="E46" i="13"/>
  <c r="N52" i="13"/>
  <c r="T46" i="13"/>
  <c r="U46" i="13" l="1"/>
  <c r="U46" i="15"/>
  <c r="N54" i="14"/>
  <c r="N55" i="14" s="1"/>
  <c r="M62" i="14"/>
  <c r="N49" i="14"/>
  <c r="N50" i="14" s="1"/>
  <c r="P46" i="14"/>
  <c r="U46" i="14"/>
  <c r="N59" i="14"/>
  <c r="T119" i="14" s="1"/>
  <c r="U119" i="14" s="1"/>
  <c r="N57" i="14"/>
  <c r="Q60" i="14" s="1"/>
  <c r="M63" i="13"/>
  <c r="M62" i="13"/>
  <c r="P46" i="13"/>
  <c r="N59" i="13"/>
  <c r="T134" i="13" s="1"/>
  <c r="U134" i="13" s="1"/>
  <c r="N57" i="13"/>
  <c r="Q60" i="13" s="1"/>
  <c r="K46" i="3"/>
  <c r="L46" i="3"/>
  <c r="O46" i="3"/>
  <c r="Q46" i="3"/>
  <c r="R46" i="3"/>
  <c r="S46" i="3"/>
  <c r="F46" i="3"/>
  <c r="G46" i="3"/>
  <c r="H46" i="3"/>
  <c r="I46"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15" i="3"/>
  <c r="E46" i="3" s="1"/>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15" i="3"/>
  <c r="T46" i="3" s="1"/>
  <c r="T101" i="13" l="1"/>
  <c r="U101" i="13" s="1"/>
  <c r="T81" i="13"/>
  <c r="U81" i="13" s="1"/>
  <c r="T72" i="13"/>
  <c r="U72" i="13" s="1"/>
  <c r="T75" i="13"/>
  <c r="U75" i="13" s="1"/>
  <c r="T91" i="13"/>
  <c r="U91" i="13" s="1"/>
  <c r="T104" i="13"/>
  <c r="U104" i="13" s="1"/>
  <c r="T123" i="13"/>
  <c r="U123" i="13" s="1"/>
  <c r="N54" i="15"/>
  <c r="N55" i="15" s="1"/>
  <c r="N58" i="15"/>
  <c r="N52" i="15"/>
  <c r="T46" i="15"/>
  <c r="N53" i="15"/>
  <c r="Q57" i="14"/>
  <c r="M63" i="14"/>
  <c r="T60" i="14"/>
  <c r="U60" i="14" s="1"/>
  <c r="T111" i="14"/>
  <c r="U111" i="14" s="1"/>
  <c r="T105" i="14"/>
  <c r="U105" i="14" s="1"/>
  <c r="T121" i="14"/>
  <c r="U121" i="14" s="1"/>
  <c r="T84" i="14"/>
  <c r="U84" i="14" s="1"/>
  <c r="T92" i="14"/>
  <c r="U92" i="14" s="1"/>
  <c r="T100" i="14"/>
  <c r="U100" i="14" s="1"/>
  <c r="T108" i="14"/>
  <c r="U108" i="14" s="1"/>
  <c r="T116" i="14"/>
  <c r="U116" i="14" s="1"/>
  <c r="T124" i="14"/>
  <c r="U124" i="14" s="1"/>
  <c r="T132" i="14"/>
  <c r="U132" i="14" s="1"/>
  <c r="T83" i="14"/>
  <c r="U83" i="14" s="1"/>
  <c r="T103" i="14"/>
  <c r="U103" i="14" s="1"/>
  <c r="T123" i="14"/>
  <c r="U123" i="14" s="1"/>
  <c r="Q59" i="14"/>
  <c r="T67" i="14"/>
  <c r="U67" i="14" s="1"/>
  <c r="T89" i="14"/>
  <c r="U89" i="14" s="1"/>
  <c r="T133" i="14"/>
  <c r="U133" i="14" s="1"/>
  <c r="T59" i="14"/>
  <c r="U59" i="14" s="1"/>
  <c r="T85" i="14"/>
  <c r="U85" i="14" s="1"/>
  <c r="T109" i="14"/>
  <c r="U109" i="14" s="1"/>
  <c r="T125" i="14"/>
  <c r="U125" i="14" s="1"/>
  <c r="T61" i="14"/>
  <c r="U61" i="14" s="1"/>
  <c r="T70" i="14"/>
  <c r="U70" i="14" s="1"/>
  <c r="T78" i="14"/>
  <c r="U78" i="14" s="1"/>
  <c r="T86" i="14"/>
  <c r="U86" i="14" s="1"/>
  <c r="T94" i="14"/>
  <c r="U94" i="14" s="1"/>
  <c r="T102" i="14"/>
  <c r="U102" i="14" s="1"/>
  <c r="T110" i="14"/>
  <c r="U110" i="14" s="1"/>
  <c r="T118" i="14"/>
  <c r="U118" i="14" s="1"/>
  <c r="T126" i="14"/>
  <c r="U126" i="14" s="1"/>
  <c r="T134" i="14"/>
  <c r="U134" i="14" s="1"/>
  <c r="T87" i="14"/>
  <c r="U87" i="14" s="1"/>
  <c r="T107" i="14"/>
  <c r="U107" i="14" s="1"/>
  <c r="T127" i="14"/>
  <c r="U127" i="14" s="1"/>
  <c r="T63" i="14"/>
  <c r="U63" i="14" s="1"/>
  <c r="T58" i="14"/>
  <c r="U58" i="14" s="1"/>
  <c r="T68" i="14"/>
  <c r="U68" i="14" s="1"/>
  <c r="T65" i="14"/>
  <c r="U65" i="14" s="1"/>
  <c r="T95" i="14"/>
  <c r="U95" i="14" s="1"/>
  <c r="T62" i="14"/>
  <c r="U62" i="14" s="1"/>
  <c r="T115" i="14"/>
  <c r="U115" i="14" s="1"/>
  <c r="T64" i="14"/>
  <c r="U64" i="14" s="1"/>
  <c r="T72" i="14"/>
  <c r="U72" i="14" s="1"/>
  <c r="T88" i="14"/>
  <c r="U88" i="14" s="1"/>
  <c r="T96" i="14"/>
  <c r="U96" i="14" s="1"/>
  <c r="T104" i="14"/>
  <c r="U104" i="14" s="1"/>
  <c r="T112" i="14"/>
  <c r="U112" i="14" s="1"/>
  <c r="T120" i="14"/>
  <c r="U120" i="14" s="1"/>
  <c r="T128" i="14"/>
  <c r="U128" i="14" s="1"/>
  <c r="T71" i="14"/>
  <c r="U71" i="14" s="1"/>
  <c r="T93" i="14"/>
  <c r="U93" i="14" s="1"/>
  <c r="T113" i="14"/>
  <c r="U113" i="14" s="1"/>
  <c r="T129" i="14"/>
  <c r="U129" i="14" s="1"/>
  <c r="T81" i="14"/>
  <c r="U81" i="14" s="1"/>
  <c r="T79" i="14"/>
  <c r="U79" i="14" s="1"/>
  <c r="T76" i="14"/>
  <c r="U76" i="14" s="1"/>
  <c r="T69" i="14"/>
  <c r="U69" i="14" s="1"/>
  <c r="T56" i="14"/>
  <c r="U56" i="14" s="1"/>
  <c r="T91" i="14"/>
  <c r="U91" i="14" s="1"/>
  <c r="T131" i="14"/>
  <c r="U131" i="14" s="1"/>
  <c r="T80" i="14"/>
  <c r="U80" i="14" s="1"/>
  <c r="Q58" i="14"/>
  <c r="Q56" i="14"/>
  <c r="T75" i="14"/>
  <c r="U75" i="14" s="1"/>
  <c r="T101" i="14"/>
  <c r="U101" i="14" s="1"/>
  <c r="T57" i="14"/>
  <c r="U57" i="14" s="1"/>
  <c r="T73" i="14"/>
  <c r="U73" i="14" s="1"/>
  <c r="T97" i="14"/>
  <c r="U97" i="14" s="1"/>
  <c r="T117" i="14"/>
  <c r="U117" i="14" s="1"/>
  <c r="Q55" i="14"/>
  <c r="R55" i="14" s="1" a="1"/>
  <c r="T66" i="14"/>
  <c r="U66" i="14" s="1"/>
  <c r="T74" i="14"/>
  <c r="U74" i="14" s="1"/>
  <c r="T82" i="14"/>
  <c r="U82" i="14" s="1"/>
  <c r="T90" i="14"/>
  <c r="U90" i="14" s="1"/>
  <c r="T98" i="14"/>
  <c r="U98" i="14" s="1"/>
  <c r="T106" i="14"/>
  <c r="U106" i="14" s="1"/>
  <c r="T114" i="14"/>
  <c r="U114" i="14" s="1"/>
  <c r="T122" i="14"/>
  <c r="U122" i="14" s="1"/>
  <c r="T130" i="14"/>
  <c r="U130" i="14" s="1"/>
  <c r="T77" i="14"/>
  <c r="U77" i="14" s="1"/>
  <c r="T99" i="14"/>
  <c r="U99" i="14" s="1"/>
  <c r="Q59" i="13"/>
  <c r="T63" i="13"/>
  <c r="U63" i="13" s="1"/>
  <c r="T103" i="13"/>
  <c r="U103" i="13" s="1"/>
  <c r="T56" i="13"/>
  <c r="U56" i="13" s="1"/>
  <c r="T117" i="13"/>
  <c r="U117" i="13" s="1"/>
  <c r="T80" i="13"/>
  <c r="U80" i="13" s="1"/>
  <c r="T112" i="13"/>
  <c r="U112" i="13" s="1"/>
  <c r="T65" i="13"/>
  <c r="U65" i="13" s="1"/>
  <c r="T71" i="13"/>
  <c r="U71" i="13" s="1"/>
  <c r="T107" i="13"/>
  <c r="U107" i="13" s="1"/>
  <c r="T57" i="13"/>
  <c r="U57" i="13" s="1"/>
  <c r="T133" i="13"/>
  <c r="U133" i="13" s="1"/>
  <c r="T88" i="13"/>
  <c r="U88" i="13" s="1"/>
  <c r="T120" i="13"/>
  <c r="U120" i="13" s="1"/>
  <c r="T67" i="13"/>
  <c r="U67" i="13" s="1"/>
  <c r="T77" i="13"/>
  <c r="U77" i="13" s="1"/>
  <c r="T87" i="13"/>
  <c r="U87" i="13" s="1"/>
  <c r="T119" i="13"/>
  <c r="U119" i="13" s="1"/>
  <c r="T62" i="13"/>
  <c r="U62" i="13" s="1"/>
  <c r="T64" i="13"/>
  <c r="U64" i="13" s="1"/>
  <c r="T96" i="13"/>
  <c r="U96" i="13" s="1"/>
  <c r="T128" i="13"/>
  <c r="U128" i="13" s="1"/>
  <c r="T89" i="13"/>
  <c r="U89" i="13" s="1"/>
  <c r="T105" i="13"/>
  <c r="U105" i="13" s="1"/>
  <c r="T121" i="13"/>
  <c r="U121" i="13" s="1"/>
  <c r="Q55" i="13"/>
  <c r="T66" i="13"/>
  <c r="U66" i="13" s="1"/>
  <c r="T74" i="13"/>
  <c r="U74" i="13" s="1"/>
  <c r="T82" i="13"/>
  <c r="U82" i="13" s="1"/>
  <c r="T90" i="13"/>
  <c r="U90" i="13" s="1"/>
  <c r="T98" i="13"/>
  <c r="U98" i="13" s="1"/>
  <c r="T106" i="13"/>
  <c r="U106" i="13" s="1"/>
  <c r="T114" i="13"/>
  <c r="U114" i="13" s="1"/>
  <c r="T122" i="13"/>
  <c r="U122" i="13" s="1"/>
  <c r="T130" i="13"/>
  <c r="U130" i="13" s="1"/>
  <c r="Q56" i="13"/>
  <c r="T83" i="13"/>
  <c r="U83" i="13" s="1"/>
  <c r="T69" i="13"/>
  <c r="U69" i="13" s="1"/>
  <c r="T85" i="13"/>
  <c r="U85" i="13" s="1"/>
  <c r="T79" i="13"/>
  <c r="U79" i="13" s="1"/>
  <c r="T95" i="13"/>
  <c r="U95" i="13" s="1"/>
  <c r="T111" i="13"/>
  <c r="U111" i="13" s="1"/>
  <c r="T127" i="13"/>
  <c r="U127" i="13" s="1"/>
  <c r="T58" i="13"/>
  <c r="U58" i="13" s="1"/>
  <c r="T93" i="13"/>
  <c r="U93" i="13" s="1"/>
  <c r="T109" i="13"/>
  <c r="U109" i="13" s="1"/>
  <c r="T125" i="13"/>
  <c r="U125" i="13" s="1"/>
  <c r="T55" i="13"/>
  <c r="U55" i="13" s="1"/>
  <c r="T68" i="13"/>
  <c r="U68" i="13" s="1"/>
  <c r="T76" i="13"/>
  <c r="U76" i="13" s="1"/>
  <c r="T84" i="13"/>
  <c r="U84" i="13" s="1"/>
  <c r="T92" i="13"/>
  <c r="U92" i="13" s="1"/>
  <c r="T100" i="13"/>
  <c r="U100" i="13" s="1"/>
  <c r="T108" i="13"/>
  <c r="U108" i="13" s="1"/>
  <c r="T116" i="13"/>
  <c r="U116" i="13" s="1"/>
  <c r="T124" i="13"/>
  <c r="U124" i="13" s="1"/>
  <c r="T132" i="13"/>
  <c r="U132" i="13" s="1"/>
  <c r="T60" i="13"/>
  <c r="U60" i="13" s="1"/>
  <c r="Q57" i="13"/>
  <c r="T73" i="13"/>
  <c r="U73" i="13" s="1"/>
  <c r="Q58" i="13"/>
  <c r="T99" i="13"/>
  <c r="U99" i="13" s="1"/>
  <c r="T115" i="13"/>
  <c r="U115" i="13" s="1"/>
  <c r="T131" i="13"/>
  <c r="U131" i="13" s="1"/>
  <c r="T59" i="13"/>
  <c r="U59" i="13" s="1"/>
  <c r="T97" i="13"/>
  <c r="U97" i="13" s="1"/>
  <c r="T113" i="13"/>
  <c r="U113" i="13" s="1"/>
  <c r="T129" i="13"/>
  <c r="U129" i="13" s="1"/>
  <c r="T61" i="13"/>
  <c r="U61" i="13" s="1"/>
  <c r="T70" i="13"/>
  <c r="U70" i="13" s="1"/>
  <c r="T78" i="13"/>
  <c r="U78" i="13" s="1"/>
  <c r="T86" i="13"/>
  <c r="U86" i="13" s="1"/>
  <c r="T94" i="13"/>
  <c r="U94" i="13" s="1"/>
  <c r="T102" i="13"/>
  <c r="U102" i="13" s="1"/>
  <c r="T110" i="13"/>
  <c r="U110" i="13" s="1"/>
  <c r="T118" i="13"/>
  <c r="U118" i="13" s="1"/>
  <c r="T126" i="13"/>
  <c r="U126" i="13" s="1"/>
  <c r="N52" i="3"/>
  <c r="N53" i="3"/>
  <c r="N58" i="3"/>
  <c r="N54" i="3"/>
  <c r="N55" i="3" s="1"/>
  <c r="N48" i="3"/>
  <c r="N57" i="15" l="1"/>
  <c r="N59" i="15"/>
  <c r="T132" i="15" s="1"/>
  <c r="U132" i="15" s="1"/>
  <c r="M62" i="15"/>
  <c r="M63" i="15"/>
  <c r="N49" i="15"/>
  <c r="N50" i="15" s="1"/>
  <c r="T134" i="15"/>
  <c r="U134" i="15" s="1"/>
  <c r="T108" i="15"/>
  <c r="U108" i="15" s="1"/>
  <c r="T106" i="15"/>
  <c r="U106" i="15" s="1"/>
  <c r="T102" i="15"/>
  <c r="U102" i="15" s="1"/>
  <c r="T98" i="15"/>
  <c r="U98" i="15" s="1"/>
  <c r="T94" i="15"/>
  <c r="U94" i="15" s="1"/>
  <c r="T92" i="15"/>
  <c r="U92" i="15" s="1"/>
  <c r="T86" i="15"/>
  <c r="U86" i="15" s="1"/>
  <c r="T84" i="15"/>
  <c r="U84" i="15" s="1"/>
  <c r="T82" i="15"/>
  <c r="U82" i="15" s="1"/>
  <c r="T76" i="15"/>
  <c r="U76" i="15" s="1"/>
  <c r="T74" i="15"/>
  <c r="U74" i="15" s="1"/>
  <c r="T72" i="15"/>
  <c r="U72" i="15" s="1"/>
  <c r="T70" i="15"/>
  <c r="U70" i="15" s="1"/>
  <c r="T68" i="15"/>
  <c r="U68" i="15" s="1"/>
  <c r="T66" i="15"/>
  <c r="U66" i="15" s="1"/>
  <c r="T64" i="15"/>
  <c r="U64" i="15" s="1"/>
  <c r="T61" i="15"/>
  <c r="U61" i="15" s="1"/>
  <c r="T55" i="15"/>
  <c r="U55" i="15" s="1"/>
  <c r="Q55" i="15"/>
  <c r="T62" i="15"/>
  <c r="U62" i="15" s="1"/>
  <c r="T59" i="15"/>
  <c r="U59" i="15" s="1"/>
  <c r="T58" i="15"/>
  <c r="U58" i="15" s="1"/>
  <c r="T57" i="15"/>
  <c r="U57" i="15" s="1"/>
  <c r="T56" i="15"/>
  <c r="U56" i="15" s="1"/>
  <c r="T133" i="15"/>
  <c r="U133" i="15" s="1"/>
  <c r="T131" i="15"/>
  <c r="U131" i="15" s="1"/>
  <c r="T129" i="15"/>
  <c r="U129" i="15" s="1"/>
  <c r="T127" i="15"/>
  <c r="U127" i="15" s="1"/>
  <c r="T125" i="15"/>
  <c r="U125" i="15" s="1"/>
  <c r="T123" i="15"/>
  <c r="U123" i="15" s="1"/>
  <c r="T121" i="15"/>
  <c r="U121" i="15" s="1"/>
  <c r="T119" i="15"/>
  <c r="U119" i="15" s="1"/>
  <c r="T117" i="15"/>
  <c r="U117" i="15" s="1"/>
  <c r="T115" i="15"/>
  <c r="U115" i="15" s="1"/>
  <c r="T113" i="15"/>
  <c r="U113" i="15" s="1"/>
  <c r="T111" i="15"/>
  <c r="U111" i="15" s="1"/>
  <c r="T109" i="15"/>
  <c r="U109" i="15" s="1"/>
  <c r="T107" i="15"/>
  <c r="U107" i="15" s="1"/>
  <c r="T105" i="15"/>
  <c r="U105" i="15" s="1"/>
  <c r="T103" i="15"/>
  <c r="U103" i="15" s="1"/>
  <c r="T101" i="15"/>
  <c r="U101" i="15" s="1"/>
  <c r="T99" i="15"/>
  <c r="U99" i="15" s="1"/>
  <c r="T97" i="15"/>
  <c r="U97" i="15" s="1"/>
  <c r="T95" i="15"/>
  <c r="U95" i="15" s="1"/>
  <c r="T93" i="15"/>
  <c r="U93" i="15" s="1"/>
  <c r="T91" i="15"/>
  <c r="U91" i="15" s="1"/>
  <c r="T89" i="15"/>
  <c r="U89" i="15" s="1"/>
  <c r="T87" i="15"/>
  <c r="U87" i="15" s="1"/>
  <c r="T85" i="15"/>
  <c r="U85" i="15" s="1"/>
  <c r="T83" i="15"/>
  <c r="U83" i="15" s="1"/>
  <c r="T81" i="15"/>
  <c r="U81" i="15" s="1"/>
  <c r="T79" i="15"/>
  <c r="U79" i="15" s="1"/>
  <c r="T77" i="15"/>
  <c r="U77" i="15" s="1"/>
  <c r="T75" i="15"/>
  <c r="U75" i="15" s="1"/>
  <c r="T73" i="15"/>
  <c r="U73" i="15" s="1"/>
  <c r="T71" i="15"/>
  <c r="U71" i="15" s="1"/>
  <c r="T69" i="15"/>
  <c r="U69" i="15" s="1"/>
  <c r="T67" i="15"/>
  <c r="U67" i="15" s="1"/>
  <c r="T65" i="15"/>
  <c r="U65" i="15" s="1"/>
  <c r="T63" i="15"/>
  <c r="U63" i="15" s="1"/>
  <c r="T60" i="15"/>
  <c r="U60" i="15" s="1"/>
  <c r="Q59" i="15"/>
  <c r="Q58" i="15"/>
  <c r="Q57" i="15"/>
  <c r="Q56" i="15"/>
  <c r="T53" i="15"/>
  <c r="U53" i="15" s="1"/>
  <c r="T52" i="15"/>
  <c r="U52" i="15" s="1"/>
  <c r="T51" i="15"/>
  <c r="U51" i="15" s="1"/>
  <c r="T50" i="15"/>
  <c r="U50" i="15" s="1"/>
  <c r="T54" i="15"/>
  <c r="U54" i="15" s="1"/>
  <c r="Q60" i="15"/>
  <c r="R58" i="14"/>
  <c r="R57" i="14"/>
  <c r="R60" i="14"/>
  <c r="R56" i="14"/>
  <c r="R59" i="14"/>
  <c r="R55" i="14"/>
  <c r="R55" i="13" a="1"/>
  <c r="R57" i="13" s="1"/>
  <c r="N49" i="3"/>
  <c r="N50" i="3" s="1"/>
  <c r="Q56" i="3"/>
  <c r="N59" i="3"/>
  <c r="T55" i="3" s="1"/>
  <c r="U55" i="3" s="1"/>
  <c r="T114" i="15" l="1"/>
  <c r="U114" i="15" s="1"/>
  <c r="T116" i="15"/>
  <c r="U116" i="15" s="1"/>
  <c r="T118" i="15"/>
  <c r="U118" i="15" s="1"/>
  <c r="T78" i="15"/>
  <c r="U78" i="15" s="1"/>
  <c r="T90" i="15"/>
  <c r="U90" i="15" s="1"/>
  <c r="T100" i="15"/>
  <c r="U100" i="15" s="1"/>
  <c r="T110" i="15"/>
  <c r="U110" i="15" s="1"/>
  <c r="T122" i="15"/>
  <c r="U122" i="15" s="1"/>
  <c r="T126" i="15"/>
  <c r="U126" i="15" s="1"/>
  <c r="T128" i="15"/>
  <c r="U128" i="15" s="1"/>
  <c r="T80" i="15"/>
  <c r="U80" i="15" s="1"/>
  <c r="T88" i="15"/>
  <c r="U88" i="15" s="1"/>
  <c r="T96" i="15"/>
  <c r="U96" i="15" s="1"/>
  <c r="T104" i="15"/>
  <c r="U104" i="15" s="1"/>
  <c r="T112" i="15"/>
  <c r="U112" i="15" s="1"/>
  <c r="T120" i="15"/>
  <c r="U120" i="15" s="1"/>
  <c r="T130" i="15"/>
  <c r="U130" i="15" s="1"/>
  <c r="R55" i="15" a="1"/>
  <c r="T124" i="15"/>
  <c r="U124" i="15" s="1"/>
  <c r="R60" i="13"/>
  <c r="R55" i="13"/>
  <c r="R56" i="13"/>
  <c r="R58" i="13"/>
  <c r="R59" i="13"/>
  <c r="T69" i="3"/>
  <c r="U69" i="3" s="1"/>
  <c r="T92" i="3"/>
  <c r="U92" i="3" s="1"/>
  <c r="T81" i="3"/>
  <c r="U81" i="3" s="1"/>
  <c r="T73" i="3"/>
  <c r="U73" i="3" s="1"/>
  <c r="Q55" i="3"/>
  <c r="T70" i="3"/>
  <c r="U70" i="3" s="1"/>
  <c r="T56" i="3"/>
  <c r="U56" i="3" s="1"/>
  <c r="T59" i="3"/>
  <c r="U59" i="3" s="1"/>
  <c r="Q59" i="3"/>
  <c r="T67" i="3"/>
  <c r="U67" i="3" s="1"/>
  <c r="T64" i="3"/>
  <c r="U64" i="3" s="1"/>
  <c r="T86" i="3"/>
  <c r="U86" i="3" s="1"/>
  <c r="T91" i="3"/>
  <c r="U91" i="3" s="1"/>
  <c r="T90" i="3"/>
  <c r="U90" i="3" s="1"/>
  <c r="Q60" i="3"/>
  <c r="T63" i="3"/>
  <c r="U63" i="3" s="1"/>
  <c r="T88" i="3"/>
  <c r="U88" i="3" s="1"/>
  <c r="T75" i="3"/>
  <c r="U75" i="3" s="1"/>
  <c r="T60" i="3"/>
  <c r="U60" i="3" s="1"/>
  <c r="T77" i="3"/>
  <c r="U77" i="3" s="1"/>
  <c r="T71" i="3"/>
  <c r="U71" i="3" s="1"/>
  <c r="Q57" i="3"/>
  <c r="T82" i="3"/>
  <c r="U82" i="3" s="1"/>
  <c r="T78" i="3"/>
  <c r="U78" i="3" s="1"/>
  <c r="T74" i="3"/>
  <c r="U74" i="3" s="1"/>
  <c r="T85" i="3"/>
  <c r="U85" i="3" s="1"/>
  <c r="T72" i="3"/>
  <c r="U72" i="3" s="1"/>
  <c r="T89" i="3"/>
  <c r="U89" i="3" s="1"/>
  <c r="T83" i="3"/>
  <c r="U83" i="3" s="1"/>
  <c r="T61" i="3"/>
  <c r="U61" i="3" s="1"/>
  <c r="T80" i="3"/>
  <c r="U80" i="3" s="1"/>
  <c r="T68" i="3"/>
  <c r="U68" i="3" s="1"/>
  <c r="T79" i="3"/>
  <c r="U79" i="3" s="1"/>
  <c r="T57" i="3"/>
  <c r="U57" i="3" s="1"/>
  <c r="T84" i="3"/>
  <c r="U84" i="3" s="1"/>
  <c r="T76" i="3"/>
  <c r="U76" i="3" s="1"/>
  <c r="Q58" i="3"/>
  <c r="T87" i="3"/>
  <c r="U87" i="3" s="1"/>
  <c r="T65" i="3"/>
  <c r="U65" i="3" s="1"/>
  <c r="T66" i="3"/>
  <c r="U66" i="3" s="1"/>
  <c r="T62" i="3"/>
  <c r="U62" i="3" s="1"/>
  <c r="T58" i="3"/>
  <c r="U58" i="3" s="1"/>
  <c r="R57" i="15" l="1"/>
  <c r="R60" i="15"/>
  <c r="R56" i="15"/>
  <c r="R59" i="15"/>
  <c r="R55" i="15"/>
  <c r="R58" i="15"/>
  <c r="R55" i="3" a="1"/>
  <c r="R59" i="3" s="1"/>
  <c r="R57" i="3" l="1"/>
  <c r="R56" i="3"/>
  <c r="R55" i="3"/>
  <c r="R60" i="3"/>
  <c r="R58" i="3"/>
  <c r="M27" i="3" l="1"/>
  <c r="M20" i="3"/>
  <c r="M18" i="3"/>
  <c r="J19" i="3"/>
  <c r="N19" i="3" s="1"/>
  <c r="M16" i="3"/>
  <c r="M17" i="3"/>
  <c r="M19" i="3"/>
  <c r="M21" i="3"/>
  <c r="M22" i="3"/>
  <c r="M23" i="3"/>
  <c r="M24" i="3"/>
  <c r="M25" i="3"/>
  <c r="M26" i="3"/>
  <c r="M28" i="3"/>
  <c r="M29" i="3"/>
  <c r="M30" i="3"/>
  <c r="M31" i="3"/>
  <c r="M32" i="3"/>
  <c r="M33" i="3"/>
  <c r="M34" i="3"/>
  <c r="M35" i="3"/>
  <c r="M36" i="3"/>
  <c r="M37" i="3"/>
  <c r="M38" i="3"/>
  <c r="M39" i="3"/>
  <c r="M40" i="3"/>
  <c r="M41" i="3"/>
  <c r="M42" i="3"/>
  <c r="M43" i="3"/>
  <c r="M44" i="3"/>
  <c r="M45" i="3"/>
  <c r="J16" i="3"/>
  <c r="N16" i="3" s="1"/>
  <c r="J17" i="3"/>
  <c r="N17" i="3" s="1"/>
  <c r="J18" i="3"/>
  <c r="N18" i="3" s="1"/>
  <c r="J20" i="3"/>
  <c r="N20" i="3" s="1"/>
  <c r="J21" i="3"/>
  <c r="N21" i="3" s="1"/>
  <c r="J22" i="3"/>
  <c r="J23" i="3"/>
  <c r="N23" i="3" s="1"/>
  <c r="J24" i="3"/>
  <c r="N24" i="3" s="1"/>
  <c r="J25" i="3"/>
  <c r="N25" i="3" s="1"/>
  <c r="J26" i="3"/>
  <c r="N26" i="3" s="1"/>
  <c r="J27" i="3"/>
  <c r="N27" i="3" s="1"/>
  <c r="J28" i="3"/>
  <c r="N28" i="3" s="1"/>
  <c r="J29" i="3"/>
  <c r="N29" i="3" s="1"/>
  <c r="J30" i="3"/>
  <c r="N30" i="3" s="1"/>
  <c r="J31" i="3"/>
  <c r="N31" i="3" s="1"/>
  <c r="J32" i="3"/>
  <c r="N32" i="3" s="1"/>
  <c r="J33" i="3"/>
  <c r="N33" i="3" s="1"/>
  <c r="J34" i="3"/>
  <c r="N34" i="3" s="1"/>
  <c r="J35" i="3"/>
  <c r="N35" i="3" s="1"/>
  <c r="J36" i="3"/>
  <c r="N36" i="3" s="1"/>
  <c r="J37" i="3"/>
  <c r="N37" i="3" s="1"/>
  <c r="J38" i="3"/>
  <c r="N38" i="3" s="1"/>
  <c r="J39" i="3"/>
  <c r="N39" i="3" s="1"/>
  <c r="J40" i="3"/>
  <c r="N40" i="3" s="1"/>
  <c r="J41" i="3"/>
  <c r="N41" i="3" s="1"/>
  <c r="J42" i="3"/>
  <c r="N42" i="3" s="1"/>
  <c r="J43" i="3"/>
  <c r="N43" i="3" s="1"/>
  <c r="J44" i="3"/>
  <c r="N44" i="3" s="1"/>
  <c r="J45" i="3"/>
  <c r="N45" i="3" s="1"/>
  <c r="M15" i="3"/>
  <c r="J15" i="3"/>
  <c r="M46" i="3" l="1"/>
  <c r="N15" i="3"/>
  <c r="J46" i="3"/>
  <c r="U41" i="3"/>
  <c r="P41" i="3"/>
  <c r="U33" i="3"/>
  <c r="P33" i="3"/>
  <c r="U25" i="3"/>
  <c r="P25" i="3"/>
  <c r="U16" i="3"/>
  <c r="P16" i="3"/>
  <c r="U44" i="3"/>
  <c r="P44" i="3"/>
  <c r="U40" i="3"/>
  <c r="P40" i="3"/>
  <c r="U32" i="3"/>
  <c r="P32" i="3"/>
  <c r="U20" i="3"/>
  <c r="P20" i="3"/>
  <c r="U15" i="3"/>
  <c r="P15" i="3"/>
  <c r="U43" i="3"/>
  <c r="P43" i="3"/>
  <c r="U39" i="3"/>
  <c r="P39" i="3"/>
  <c r="U35" i="3"/>
  <c r="P35" i="3"/>
  <c r="U31" i="3"/>
  <c r="P31" i="3"/>
  <c r="U27" i="3"/>
  <c r="P27" i="3"/>
  <c r="U23" i="3"/>
  <c r="P23" i="3"/>
  <c r="U18" i="3"/>
  <c r="P18" i="3"/>
  <c r="U45" i="3"/>
  <c r="P45" i="3"/>
  <c r="U37" i="3"/>
  <c r="P37" i="3"/>
  <c r="U29" i="3"/>
  <c r="P29" i="3"/>
  <c r="U21" i="3"/>
  <c r="P21" i="3"/>
  <c r="U19" i="3"/>
  <c r="P19" i="3"/>
  <c r="U36" i="3"/>
  <c r="P36" i="3"/>
  <c r="U28" i="3"/>
  <c r="P28" i="3"/>
  <c r="U24" i="3"/>
  <c r="P24" i="3"/>
  <c r="U42" i="3"/>
  <c r="P42" i="3"/>
  <c r="U38" i="3"/>
  <c r="P38" i="3"/>
  <c r="U34" i="3"/>
  <c r="P34" i="3"/>
  <c r="U30" i="3"/>
  <c r="P30" i="3"/>
  <c r="U26" i="3"/>
  <c r="P26" i="3"/>
  <c r="U17" i="3"/>
  <c r="P17" i="3"/>
  <c r="N22" i="3"/>
  <c r="N46" i="3" l="1"/>
  <c r="U22" i="3"/>
  <c r="U46" i="3" s="1"/>
  <c r="P22" i="3"/>
  <c r="P46" i="3" s="1"/>
</calcChain>
</file>

<file path=xl/comments1.xml><?xml version="1.0" encoding="utf-8"?>
<comments xmlns="http://schemas.openxmlformats.org/spreadsheetml/2006/main">
  <authors>
    <author>ADMIN</author>
  </authors>
  <commentList>
    <comment ref="K68" authorId="0" shapeId="0">
      <text>
        <r>
          <rPr>
            <b/>
            <sz val="9"/>
            <color indexed="81"/>
            <rFont val="Tahoma"/>
            <family val="2"/>
          </rPr>
          <t>ADMIN:</t>
        </r>
        <r>
          <rPr>
            <sz val="9"/>
            <color indexed="81"/>
            <rFont val="Tahoma"/>
            <family val="2"/>
          </rPr>
          <t xml:space="preserve">
probabilidad que aparescan pruebas por debajo de f´cr
</t>
        </r>
      </text>
    </comment>
    <comment ref="L73" authorId="0" shapeId="0">
      <text>
        <r>
          <rPr>
            <b/>
            <sz val="9"/>
            <color indexed="81"/>
            <rFont val="Tahoma"/>
            <family val="2"/>
          </rPr>
          <t>ADMIN:</t>
        </r>
        <r>
          <rPr>
            <sz val="9"/>
            <color indexed="81"/>
            <rFont val="Tahoma"/>
            <family val="2"/>
          </rPr>
          <t xml:space="preserve">
en este caso se ha obtenido un defecto de diseño (signo negativo), esto quiere decir que la resistencia promedio del concreto analizado se debe incrementar un xx</t>
        </r>
      </text>
    </comment>
    <comment ref="L76" authorId="0" shapeId="0">
      <text>
        <r>
          <rPr>
            <b/>
            <sz val="9"/>
            <color indexed="81"/>
            <rFont val="Tahoma"/>
            <family val="2"/>
          </rPr>
          <t>ADMIN:</t>
        </r>
        <r>
          <rPr>
            <sz val="9"/>
            <color indexed="81"/>
            <rFont val="Tahoma"/>
            <family val="2"/>
          </rPr>
          <t xml:space="preserve">
se ha encontrado que el exceso de material cementyante para el concreto evaluado en el periodo analizado es de XXX de cemento (negativo es un faltante de cemento). En conclusion xxxx es la cantidad aproximada en la que se debe incrementar el contenido de cemento por metro cubico para mejorar el diseño de mezcla y de esta manera asegurar que el concreto califique para la resistencia especifica</t>
        </r>
      </text>
    </comment>
  </commentList>
</comments>
</file>

<file path=xl/comments2.xml><?xml version="1.0" encoding="utf-8"?>
<comments xmlns="http://schemas.openxmlformats.org/spreadsheetml/2006/main">
  <authors>
    <author>ADMIN</author>
  </authors>
  <commentList>
    <comment ref="K68" authorId="0" shapeId="0">
      <text>
        <r>
          <rPr>
            <b/>
            <sz val="9"/>
            <color indexed="81"/>
            <rFont val="Tahoma"/>
            <family val="2"/>
          </rPr>
          <t>ADMIN:</t>
        </r>
        <r>
          <rPr>
            <sz val="9"/>
            <color indexed="81"/>
            <rFont val="Tahoma"/>
            <family val="2"/>
          </rPr>
          <t xml:space="preserve">
probabilidad que aparescan pruebas por debajo de f´cr
</t>
        </r>
      </text>
    </comment>
    <comment ref="L73" authorId="0" shapeId="0">
      <text>
        <r>
          <rPr>
            <b/>
            <sz val="9"/>
            <color indexed="81"/>
            <rFont val="Tahoma"/>
            <family val="2"/>
          </rPr>
          <t>ADMIN:</t>
        </r>
        <r>
          <rPr>
            <sz val="9"/>
            <color indexed="81"/>
            <rFont val="Tahoma"/>
            <family val="2"/>
          </rPr>
          <t xml:space="preserve">
en este caso se ha obtenido un defecto de diseño (signo negativo), esto quiere decir que la resistencia promedio del concreto analizado se debe incrementar un xx</t>
        </r>
      </text>
    </comment>
    <comment ref="L76" authorId="0" shapeId="0">
      <text>
        <r>
          <rPr>
            <b/>
            <sz val="9"/>
            <color indexed="81"/>
            <rFont val="Tahoma"/>
            <family val="2"/>
          </rPr>
          <t>ADMIN:</t>
        </r>
        <r>
          <rPr>
            <sz val="9"/>
            <color indexed="81"/>
            <rFont val="Tahoma"/>
            <family val="2"/>
          </rPr>
          <t xml:space="preserve">
se ha encontrado que el exceso de material cementyante para el concreto evaluado en el periodo analizado es de XXX de cemento (negativo es un faltante de cemento). En conclusion xxxx es la cantidad aproximada en la que se debe incrementar el contenido de cemento por metro cubico para mejorar el diseño de mezcla y de esta manera asegurar que el concreto califique para la resistencia especifica</t>
        </r>
      </text>
    </comment>
  </commentList>
</comments>
</file>

<file path=xl/comments3.xml><?xml version="1.0" encoding="utf-8"?>
<comments xmlns="http://schemas.openxmlformats.org/spreadsheetml/2006/main">
  <authors>
    <author>ADMIN</author>
  </authors>
  <commentList>
    <comment ref="K68" authorId="0" shapeId="0">
      <text>
        <r>
          <rPr>
            <b/>
            <sz val="9"/>
            <color indexed="81"/>
            <rFont val="Tahoma"/>
            <family val="2"/>
          </rPr>
          <t>ADMIN:</t>
        </r>
        <r>
          <rPr>
            <sz val="9"/>
            <color indexed="81"/>
            <rFont val="Tahoma"/>
            <family val="2"/>
          </rPr>
          <t xml:space="preserve">
probabilidad que aparescan pruebas por debajo de f´cr
</t>
        </r>
      </text>
    </comment>
    <comment ref="L73" authorId="0" shapeId="0">
      <text>
        <r>
          <rPr>
            <b/>
            <sz val="9"/>
            <color indexed="81"/>
            <rFont val="Tahoma"/>
            <family val="2"/>
          </rPr>
          <t>ADMIN:</t>
        </r>
        <r>
          <rPr>
            <sz val="9"/>
            <color indexed="81"/>
            <rFont val="Tahoma"/>
            <family val="2"/>
          </rPr>
          <t xml:space="preserve">
en este caso se ha obtenido un defecto de diseño (signo negativo), esto quiere decir que la resistencia promedio del concreto analizado se debe incrementar un xx</t>
        </r>
      </text>
    </comment>
    <comment ref="L76" authorId="0" shapeId="0">
      <text>
        <r>
          <rPr>
            <b/>
            <sz val="9"/>
            <color indexed="81"/>
            <rFont val="Tahoma"/>
            <family val="2"/>
          </rPr>
          <t>ADMIN:</t>
        </r>
        <r>
          <rPr>
            <sz val="9"/>
            <color indexed="81"/>
            <rFont val="Tahoma"/>
            <family val="2"/>
          </rPr>
          <t xml:space="preserve">
se ha encontrado que el exceso de material cementyante para el concreto evaluado en el periodo analizado es de XXX de cemento (negativo es un faltante de cemento). En conclusion xxxx es la cantidad aproximada en la que se debe incrementar el contenido de cemento por metro cubico para mejorar el diseño de mezcla y de esta manera asegurar que el concreto califique para la resistencia especifica</t>
        </r>
      </text>
    </comment>
  </commentList>
</comments>
</file>

<file path=xl/comments4.xml><?xml version="1.0" encoding="utf-8"?>
<comments xmlns="http://schemas.openxmlformats.org/spreadsheetml/2006/main">
  <authors>
    <author>ADMIN</author>
  </authors>
  <commentList>
    <comment ref="K68" authorId="0" shapeId="0">
      <text>
        <r>
          <rPr>
            <b/>
            <sz val="9"/>
            <color indexed="81"/>
            <rFont val="Tahoma"/>
            <family val="2"/>
          </rPr>
          <t>ADMIN:</t>
        </r>
        <r>
          <rPr>
            <sz val="9"/>
            <color indexed="81"/>
            <rFont val="Tahoma"/>
            <family val="2"/>
          </rPr>
          <t xml:space="preserve">
probabilidad que aparescan pruebas por debajo de f´cr
</t>
        </r>
      </text>
    </comment>
    <comment ref="L73" authorId="0" shapeId="0">
      <text>
        <r>
          <rPr>
            <b/>
            <sz val="9"/>
            <color indexed="81"/>
            <rFont val="Tahoma"/>
            <family val="2"/>
          </rPr>
          <t>ADMIN:</t>
        </r>
        <r>
          <rPr>
            <sz val="9"/>
            <color indexed="81"/>
            <rFont val="Tahoma"/>
            <family val="2"/>
          </rPr>
          <t xml:space="preserve">
en este caso se ha obtenido un defecto de diseño (signo negativo), esto quiere decir que la resistencia promedio del concreto analizado se debe incrementar un xx</t>
        </r>
      </text>
    </comment>
    <comment ref="L76" authorId="0" shapeId="0">
      <text>
        <r>
          <rPr>
            <b/>
            <sz val="9"/>
            <color indexed="81"/>
            <rFont val="Tahoma"/>
            <family val="2"/>
          </rPr>
          <t>ADMIN:</t>
        </r>
        <r>
          <rPr>
            <sz val="9"/>
            <color indexed="81"/>
            <rFont val="Tahoma"/>
            <family val="2"/>
          </rPr>
          <t xml:space="preserve">
se ha encontrado que el exceso de material cementyante para el concreto evaluado en el periodo analizado es de XXX de cemento (negativo es un faltante de cemento). En conclusion xxxx es la cantidad aproximada en la que se debe incrementar el contenido de cemento por metro cubico para mejorar el diseño de mezcla y de esta manera asegurar que el concreto califique para la resistencia especifica</t>
        </r>
      </text>
    </comment>
  </commentList>
</comments>
</file>

<file path=xl/comments5.xml><?xml version="1.0" encoding="utf-8"?>
<comments xmlns="http://schemas.openxmlformats.org/spreadsheetml/2006/main">
  <authors>
    <author>ADMIN</author>
  </authors>
  <commentList>
    <comment ref="K68" authorId="0" shapeId="0">
      <text>
        <r>
          <rPr>
            <b/>
            <sz val="9"/>
            <color indexed="81"/>
            <rFont val="Tahoma"/>
            <family val="2"/>
          </rPr>
          <t>ADMIN:</t>
        </r>
        <r>
          <rPr>
            <sz val="9"/>
            <color indexed="81"/>
            <rFont val="Tahoma"/>
            <family val="2"/>
          </rPr>
          <t xml:space="preserve">
probabilidad que aparescan pruebas por debajo de f´cr
</t>
        </r>
      </text>
    </comment>
    <comment ref="L73" authorId="0" shapeId="0">
      <text>
        <r>
          <rPr>
            <b/>
            <sz val="9"/>
            <color indexed="81"/>
            <rFont val="Tahoma"/>
            <family val="2"/>
          </rPr>
          <t>ADMIN:</t>
        </r>
        <r>
          <rPr>
            <sz val="9"/>
            <color indexed="81"/>
            <rFont val="Tahoma"/>
            <family val="2"/>
          </rPr>
          <t xml:space="preserve">
en este caso se ha obtenido un defecto de diseño (signo negativo), esto quiere decir que la resistencia promedio del concreto analizado se debe incrementar un xx</t>
        </r>
      </text>
    </comment>
    <comment ref="L76" authorId="0" shapeId="0">
      <text>
        <r>
          <rPr>
            <b/>
            <sz val="9"/>
            <color indexed="81"/>
            <rFont val="Tahoma"/>
            <family val="2"/>
          </rPr>
          <t>ADMIN:</t>
        </r>
        <r>
          <rPr>
            <sz val="9"/>
            <color indexed="81"/>
            <rFont val="Tahoma"/>
            <family val="2"/>
          </rPr>
          <t xml:space="preserve">
se ha encontrado que el exceso de material cementyante para el concreto evaluado en el periodo analizado es de XXX de cemento (negativo es un faltante de cemento). En conclusion xxxx es la cantidad aproximada en la que se debe incrementar el contenido de cemento por metro cubico para mejorar el diseño de mezcla y de esta manera asegurar que el concreto califique para la resistencia especifica</t>
        </r>
      </text>
    </comment>
  </commentList>
</comments>
</file>

<file path=xl/comments6.xml><?xml version="1.0" encoding="utf-8"?>
<comments xmlns="http://schemas.openxmlformats.org/spreadsheetml/2006/main">
  <authors>
    <author>ADMIN</author>
  </authors>
  <commentList>
    <comment ref="K68" authorId="0" shapeId="0">
      <text>
        <r>
          <rPr>
            <b/>
            <sz val="9"/>
            <color indexed="81"/>
            <rFont val="Tahoma"/>
            <family val="2"/>
          </rPr>
          <t>ADMIN:</t>
        </r>
        <r>
          <rPr>
            <sz val="9"/>
            <color indexed="81"/>
            <rFont val="Tahoma"/>
            <family val="2"/>
          </rPr>
          <t xml:space="preserve">
probabilidad que aparescan pruebas por debajo de f´cr
</t>
        </r>
      </text>
    </comment>
    <comment ref="L73" authorId="0" shapeId="0">
      <text>
        <r>
          <rPr>
            <b/>
            <sz val="9"/>
            <color indexed="81"/>
            <rFont val="Tahoma"/>
            <family val="2"/>
          </rPr>
          <t>ADMIN:</t>
        </r>
        <r>
          <rPr>
            <sz val="9"/>
            <color indexed="81"/>
            <rFont val="Tahoma"/>
            <family val="2"/>
          </rPr>
          <t xml:space="preserve">
en este caso se ha obtenido un defecto de diseño (signo negativo), esto quiere decir que la resistencia promedio del concreto analizado se debe incrementar un xx</t>
        </r>
      </text>
    </comment>
    <comment ref="L76" authorId="0" shapeId="0">
      <text>
        <r>
          <rPr>
            <b/>
            <sz val="9"/>
            <color indexed="81"/>
            <rFont val="Tahoma"/>
            <family val="2"/>
          </rPr>
          <t>ADMIN:</t>
        </r>
        <r>
          <rPr>
            <sz val="9"/>
            <color indexed="81"/>
            <rFont val="Tahoma"/>
            <family val="2"/>
          </rPr>
          <t xml:space="preserve">
se ha encontrado que el exceso de material cementyante para el concreto evaluado en el periodo analizado es de XXX de cemento (negativo es un faltante de cemento). En conclusion xxxx es la cantidad aproximada en la que se debe incrementar el contenido de cemento por metro cubico para mejorar el diseño de mezcla y de esta manera asegurar que el concreto califique para la resistencia especifica</t>
        </r>
      </text>
    </comment>
  </commentList>
</comments>
</file>

<file path=xl/comments7.xml><?xml version="1.0" encoding="utf-8"?>
<comments xmlns="http://schemas.openxmlformats.org/spreadsheetml/2006/main">
  <authors>
    <author>ADMIN</author>
  </authors>
  <commentList>
    <comment ref="K68" authorId="0" shapeId="0">
      <text>
        <r>
          <rPr>
            <b/>
            <sz val="9"/>
            <color indexed="81"/>
            <rFont val="Tahoma"/>
            <family val="2"/>
          </rPr>
          <t>ADMIN:</t>
        </r>
        <r>
          <rPr>
            <sz val="9"/>
            <color indexed="81"/>
            <rFont val="Tahoma"/>
            <family val="2"/>
          </rPr>
          <t xml:space="preserve">
probabilidad que aparescan pruebas por debajo de f´cr
</t>
        </r>
      </text>
    </comment>
    <comment ref="L73" authorId="0" shapeId="0">
      <text>
        <r>
          <rPr>
            <b/>
            <sz val="9"/>
            <color indexed="81"/>
            <rFont val="Tahoma"/>
            <family val="2"/>
          </rPr>
          <t>ADMIN:</t>
        </r>
        <r>
          <rPr>
            <sz val="9"/>
            <color indexed="81"/>
            <rFont val="Tahoma"/>
            <family val="2"/>
          </rPr>
          <t xml:space="preserve">
en este caso se ha obtenido un defecto de diseño (signo negativo), esto quiere decir que la resistencia promedio del concreto analizado se debe incrementar un xx</t>
        </r>
      </text>
    </comment>
    <comment ref="L76" authorId="0" shapeId="0">
      <text>
        <r>
          <rPr>
            <b/>
            <sz val="9"/>
            <color indexed="81"/>
            <rFont val="Tahoma"/>
            <family val="2"/>
          </rPr>
          <t>ADMIN:</t>
        </r>
        <r>
          <rPr>
            <sz val="9"/>
            <color indexed="81"/>
            <rFont val="Tahoma"/>
            <family val="2"/>
          </rPr>
          <t xml:space="preserve">
se ha encontrado que el exceso de material cementyante para el concreto evaluado en el periodo analizado es de XXX de cemento (negativo es un faltante de cemento). En conclusion xxxx es la cantidad aproximada en la que se debe incrementar el contenido de cemento por metro cubico para mejorar el diseño de mezcla y de esta manera asegurar que el concreto califique para la resistencia especifica</t>
        </r>
      </text>
    </comment>
  </commentList>
</comments>
</file>

<file path=xl/comments8.xml><?xml version="1.0" encoding="utf-8"?>
<comments xmlns="http://schemas.openxmlformats.org/spreadsheetml/2006/main">
  <authors>
    <author>ADMIN</author>
  </authors>
  <commentList>
    <comment ref="K68" authorId="0" shapeId="0">
      <text>
        <r>
          <rPr>
            <b/>
            <sz val="9"/>
            <color indexed="81"/>
            <rFont val="Tahoma"/>
            <family val="2"/>
          </rPr>
          <t>ADMIN:</t>
        </r>
        <r>
          <rPr>
            <sz val="9"/>
            <color indexed="81"/>
            <rFont val="Tahoma"/>
            <family val="2"/>
          </rPr>
          <t xml:space="preserve">
probabilidad que aparescan pruebas por debajo de f´cr
</t>
        </r>
      </text>
    </comment>
    <comment ref="L73" authorId="0" shapeId="0">
      <text>
        <r>
          <rPr>
            <b/>
            <sz val="9"/>
            <color indexed="81"/>
            <rFont val="Tahoma"/>
            <family val="2"/>
          </rPr>
          <t>ADMIN:</t>
        </r>
        <r>
          <rPr>
            <sz val="9"/>
            <color indexed="81"/>
            <rFont val="Tahoma"/>
            <family val="2"/>
          </rPr>
          <t xml:space="preserve">
en este caso se ha obtenido un defecto de diseño (signo negativo), esto quiere decir que la resistencia promedio del concreto analizado se debe incrementar un xx</t>
        </r>
      </text>
    </comment>
    <comment ref="L76" authorId="0" shapeId="0">
      <text>
        <r>
          <rPr>
            <b/>
            <sz val="9"/>
            <color indexed="81"/>
            <rFont val="Tahoma"/>
            <family val="2"/>
          </rPr>
          <t>ADMIN:</t>
        </r>
        <r>
          <rPr>
            <sz val="9"/>
            <color indexed="81"/>
            <rFont val="Tahoma"/>
            <family val="2"/>
          </rPr>
          <t xml:space="preserve">
se ha encontrado que el exceso de material cementyante para el concreto evaluado en el periodo analizado es de XXX de cemento (negativo es un faltante de cemento). En conclusion xxxx es la cantidad aproximada en la que se debe incrementar el contenido de cemento por metro cubico para mejorar el diseño de mezcla y de esta manera asegurar que el concreto califique para la resistencia especifica</t>
        </r>
      </text>
    </comment>
  </commentList>
</comments>
</file>

<file path=xl/sharedStrings.xml><?xml version="1.0" encoding="utf-8"?>
<sst xmlns="http://schemas.openxmlformats.org/spreadsheetml/2006/main" count="872" uniqueCount="345">
  <si>
    <t>Peso (kg)</t>
  </si>
  <si>
    <t>Mezcla</t>
  </si>
  <si>
    <t># Cilindro</t>
  </si>
  <si>
    <t>Fecha moldeo (DD-MM-AAAA)</t>
  </si>
  <si>
    <t>Fecha falla (DD-MM-AAAA)</t>
  </si>
  <si>
    <t>Edad cilindro</t>
  </si>
  <si>
    <t>D1</t>
  </si>
  <si>
    <t>D2</t>
  </si>
  <si>
    <t>Diametro superior (CM)</t>
  </si>
  <si>
    <t>Diametro promedio (cm)</t>
  </si>
  <si>
    <t>Altura (cm)</t>
  </si>
  <si>
    <t>h1</t>
  </si>
  <si>
    <t>h2</t>
  </si>
  <si>
    <t>Altura promedio cm</t>
  </si>
  <si>
    <t>Area del cilindro (cm2)</t>
  </si>
  <si>
    <t>ɤ concreto (kg/m3)</t>
  </si>
  <si>
    <t>carga aplicada por la maquina (kg)</t>
  </si>
  <si>
    <t>Esfuerzo maximo cilindro (kgf/cm2)</t>
  </si>
  <si>
    <t>Esfuerzo maximo cilindro (Mpa)</t>
  </si>
  <si>
    <t>concreto simple ( sin fibras)</t>
  </si>
  <si>
    <t>Velocidad de apl. Carga (kg/cm2)</t>
  </si>
  <si>
    <t>Diametro inferior (CM)</t>
  </si>
  <si>
    <t>II S2</t>
  </si>
  <si>
    <t>S1</t>
  </si>
  <si>
    <t>S6</t>
  </si>
  <si>
    <t>S7</t>
  </si>
  <si>
    <t>S8</t>
  </si>
  <si>
    <t>S9</t>
  </si>
  <si>
    <t>S13</t>
  </si>
  <si>
    <t>S14</t>
  </si>
  <si>
    <t>S10</t>
  </si>
  <si>
    <t>S4</t>
  </si>
  <si>
    <t>S11</t>
  </si>
  <si>
    <t>S2</t>
  </si>
  <si>
    <t>S12</t>
  </si>
  <si>
    <t>S37</t>
  </si>
  <si>
    <t>S33</t>
  </si>
  <si>
    <t>S-15</t>
  </si>
  <si>
    <t>Esfuerzo Calculado (kg/cm2)</t>
  </si>
  <si>
    <t>Tipo de falla</t>
  </si>
  <si>
    <t>S22</t>
  </si>
  <si>
    <t>S26</t>
  </si>
  <si>
    <t>S-0.4</t>
  </si>
  <si>
    <t>S-14</t>
  </si>
  <si>
    <t>S38</t>
  </si>
  <si>
    <t>S21</t>
  </si>
  <si>
    <t>S-0.2</t>
  </si>
  <si>
    <t>S-0.3</t>
  </si>
  <si>
    <t>S25</t>
  </si>
  <si>
    <t>S34</t>
  </si>
  <si>
    <t>S39</t>
  </si>
  <si>
    <t>S-23</t>
  </si>
  <si>
    <t>S-12</t>
  </si>
  <si>
    <t>S-19</t>
  </si>
  <si>
    <t>S27</t>
  </si>
  <si>
    <t>V.I. -38</t>
  </si>
  <si>
    <t>V.I. -31</t>
  </si>
  <si>
    <t>V.I. -44</t>
  </si>
  <si>
    <t>V.I. -25</t>
  </si>
  <si>
    <t>V.I. -22</t>
  </si>
  <si>
    <t>V.I. -32</t>
  </si>
  <si>
    <t>V.I. -30</t>
  </si>
  <si>
    <t>V.I. -24</t>
  </si>
  <si>
    <t>V.I. -33</t>
  </si>
  <si>
    <t>V.I. -37</t>
  </si>
  <si>
    <t>V.I. -36</t>
  </si>
  <si>
    <t>V.I. -34</t>
  </si>
  <si>
    <t>V.I. -27</t>
  </si>
  <si>
    <t>V.I. -39</t>
  </si>
  <si>
    <t>V.I. -35</t>
  </si>
  <si>
    <t>V.I. -42</t>
  </si>
  <si>
    <t>V.I. -41</t>
  </si>
  <si>
    <t>V.I. -26</t>
  </si>
  <si>
    <t>V.I. -28</t>
  </si>
  <si>
    <t>V.I. -29</t>
  </si>
  <si>
    <t>V.I. 10</t>
  </si>
  <si>
    <t>V.I. -23</t>
  </si>
  <si>
    <t>V.I. 13</t>
  </si>
  <si>
    <t>V.I. 8</t>
  </si>
  <si>
    <t>V.I. -43</t>
  </si>
  <si>
    <t>V.I. 9</t>
  </si>
  <si>
    <t>V.I. 11</t>
  </si>
  <si>
    <t>V.I. 14</t>
  </si>
  <si>
    <t>V.I. 12</t>
  </si>
  <si>
    <t>V.I.13</t>
  </si>
  <si>
    <t>V.I. -40</t>
  </si>
  <si>
    <t>V II 11</t>
  </si>
  <si>
    <t>V II 16</t>
  </si>
  <si>
    <t>V II 4</t>
  </si>
  <si>
    <t>V II 15</t>
  </si>
  <si>
    <t>V II 19</t>
  </si>
  <si>
    <t>V II 8</t>
  </si>
  <si>
    <t>V II 2</t>
  </si>
  <si>
    <t>V II 30</t>
  </si>
  <si>
    <t>V II 24</t>
  </si>
  <si>
    <t>VII 1</t>
  </si>
  <si>
    <t>VII 37</t>
  </si>
  <si>
    <t>VII 34</t>
  </si>
  <si>
    <t>VII 40</t>
  </si>
  <si>
    <t>VII 39</t>
  </si>
  <si>
    <t>VII 35</t>
  </si>
  <si>
    <t>VII 2</t>
  </si>
  <si>
    <t>VII 33</t>
  </si>
  <si>
    <t>V II 38</t>
  </si>
  <si>
    <t>VII 3</t>
  </si>
  <si>
    <t>VII 7</t>
  </si>
  <si>
    <t>VII 23</t>
  </si>
  <si>
    <t>V II 31</t>
  </si>
  <si>
    <t>V  II 32</t>
  </si>
  <si>
    <t>V  II 17</t>
  </si>
  <si>
    <t>V  II 21</t>
  </si>
  <si>
    <t>V II 22</t>
  </si>
  <si>
    <t>V II 25</t>
  </si>
  <si>
    <t>V II 18</t>
  </si>
  <si>
    <t>V II 20</t>
  </si>
  <si>
    <t>V II 29</t>
  </si>
  <si>
    <t>V. III. 20</t>
  </si>
  <si>
    <t>V. III. 25</t>
  </si>
  <si>
    <t>V. III. 13</t>
  </si>
  <si>
    <t>V. III. 7</t>
  </si>
  <si>
    <t>V. III. 40</t>
  </si>
  <si>
    <t>V. III. 17</t>
  </si>
  <si>
    <t>V. III.11</t>
  </si>
  <si>
    <t>V. III. 29</t>
  </si>
  <si>
    <t>V. III. 33</t>
  </si>
  <si>
    <t>V. III. 38</t>
  </si>
  <si>
    <t>V. III. 35</t>
  </si>
  <si>
    <t>V. III. 34</t>
  </si>
  <si>
    <t>V. III. 32</t>
  </si>
  <si>
    <t>V. III. 37</t>
  </si>
  <si>
    <t>V. III. 10</t>
  </si>
  <si>
    <t>V. III. 28</t>
  </si>
  <si>
    <t>V. III. 26</t>
  </si>
  <si>
    <t>V. III. 6</t>
  </si>
  <si>
    <t>V. III. 5</t>
  </si>
  <si>
    <t>V. III. 41</t>
  </si>
  <si>
    <t>V. III. 22</t>
  </si>
  <si>
    <t>V. III. 31</t>
  </si>
  <si>
    <t>V. III. 16</t>
  </si>
  <si>
    <t>V. III. 2</t>
  </si>
  <si>
    <t>V. III. 15</t>
  </si>
  <si>
    <t>V. III. 19</t>
  </si>
  <si>
    <t>V.III. 8</t>
  </si>
  <si>
    <t>V. III. 30</t>
  </si>
  <si>
    <t>V. III. 14</t>
  </si>
  <si>
    <t>V. III. 4</t>
  </si>
  <si>
    <t>F I 29</t>
  </si>
  <si>
    <t>F I 24</t>
  </si>
  <si>
    <t>F I 3</t>
  </si>
  <si>
    <t>F I 37</t>
  </si>
  <si>
    <t>F I 39</t>
  </si>
  <si>
    <t>F I 26</t>
  </si>
  <si>
    <t>F I 10</t>
  </si>
  <si>
    <t>F I 41</t>
  </si>
  <si>
    <t>F I 21</t>
  </si>
  <si>
    <t>F I 6</t>
  </si>
  <si>
    <t>F I 32</t>
  </si>
  <si>
    <t>F I 33</t>
  </si>
  <si>
    <t>F I 15</t>
  </si>
  <si>
    <t>F I 38</t>
  </si>
  <si>
    <t>F I 34</t>
  </si>
  <si>
    <t>F I 17</t>
  </si>
  <si>
    <t>F I 20</t>
  </si>
  <si>
    <t>F I 11</t>
  </si>
  <si>
    <t>F I 12</t>
  </si>
  <si>
    <t>F I 35</t>
  </si>
  <si>
    <t>F I 40</t>
  </si>
  <si>
    <t>F I 5</t>
  </si>
  <si>
    <t>F I 14</t>
  </si>
  <si>
    <t>F I 23</t>
  </si>
  <si>
    <t>F I 13</t>
  </si>
  <si>
    <t>F I 27</t>
  </si>
  <si>
    <t>F I 9</t>
  </si>
  <si>
    <t>F I 30</t>
  </si>
  <si>
    <t>F I 36</t>
  </si>
  <si>
    <t>15, 41</t>
  </si>
  <si>
    <t>F I 4</t>
  </si>
  <si>
    <t>F II 32</t>
  </si>
  <si>
    <t>F II 38</t>
  </si>
  <si>
    <t>F II 15</t>
  </si>
  <si>
    <t>F II 41</t>
  </si>
  <si>
    <t>F II 27</t>
  </si>
  <si>
    <t>F II 29</t>
  </si>
  <si>
    <t>F II 10</t>
  </si>
  <si>
    <t>F II 34</t>
  </si>
  <si>
    <t>F II 28</t>
  </si>
  <si>
    <t>F II 40</t>
  </si>
  <si>
    <t>F II 13</t>
  </si>
  <si>
    <t>F II 39</t>
  </si>
  <si>
    <t>F II 31</t>
  </si>
  <si>
    <t>F II 22</t>
  </si>
  <si>
    <t>F II 4</t>
  </si>
  <si>
    <t>F II 36</t>
  </si>
  <si>
    <t>F II 17</t>
  </si>
  <si>
    <t>F II 20</t>
  </si>
  <si>
    <t>F II 23</t>
  </si>
  <si>
    <t>F II 1</t>
  </si>
  <si>
    <t>F II 21</t>
  </si>
  <si>
    <t>F II 8</t>
  </si>
  <si>
    <t>F II 30</t>
  </si>
  <si>
    <t>F II 26</t>
  </si>
  <si>
    <t>F II 3</t>
  </si>
  <si>
    <t>F II 6</t>
  </si>
  <si>
    <t>F II 24</t>
  </si>
  <si>
    <t>F II 2</t>
  </si>
  <si>
    <t>F II 19</t>
  </si>
  <si>
    <t>F II 11</t>
  </si>
  <si>
    <t>F III 16</t>
  </si>
  <si>
    <t>F III 3</t>
  </si>
  <si>
    <t>F III 22</t>
  </si>
  <si>
    <t>F III 19</t>
  </si>
  <si>
    <t>F III 25</t>
  </si>
  <si>
    <t>F III 1</t>
  </si>
  <si>
    <t>F III 9</t>
  </si>
  <si>
    <t>F III 18</t>
  </si>
  <si>
    <t>F III 20</t>
  </si>
  <si>
    <t>F III 6</t>
  </si>
  <si>
    <t>F III 4</t>
  </si>
  <si>
    <t>F III 11</t>
  </si>
  <si>
    <t>F III 24</t>
  </si>
  <si>
    <t>F III 15</t>
  </si>
  <si>
    <t>F III 12</t>
  </si>
  <si>
    <t>F III 2</t>
  </si>
  <si>
    <t>F III 14</t>
  </si>
  <si>
    <t>F III 23</t>
  </si>
  <si>
    <t>F III 10</t>
  </si>
  <si>
    <t>F III 8</t>
  </si>
  <si>
    <t>F III 21</t>
  </si>
  <si>
    <t>F III 13</t>
  </si>
  <si>
    <t>F III 5</t>
  </si>
  <si>
    <t>F III 17</t>
  </si>
  <si>
    <t>AR 12</t>
  </si>
  <si>
    <t>AR 11</t>
  </si>
  <si>
    <t>AR 20</t>
  </si>
  <si>
    <t>AR 14</t>
  </si>
  <si>
    <t>AR 17</t>
  </si>
  <si>
    <t>AR 19</t>
  </si>
  <si>
    <t>AR 18</t>
  </si>
  <si>
    <t>AR 13</t>
  </si>
  <si>
    <t>AR 15</t>
  </si>
  <si>
    <t>AR 16</t>
  </si>
  <si>
    <t>AR 5</t>
  </si>
  <si>
    <t>AR 3</t>
  </si>
  <si>
    <t>AR 10</t>
  </si>
  <si>
    <t>AR 6</t>
  </si>
  <si>
    <t>AR 7</t>
  </si>
  <si>
    <t>AR 8</t>
  </si>
  <si>
    <t>AR 2</t>
  </si>
  <si>
    <t>AR 4</t>
  </si>
  <si>
    <t>AR 9</t>
  </si>
  <si>
    <t>Peso prom. (kg)</t>
  </si>
  <si>
    <t>Area del prom. (cm2)</t>
  </si>
  <si>
    <t>Tipo de falla pedominante</t>
  </si>
  <si>
    <t>concreto sin fibras</t>
  </si>
  <si>
    <t>CONCRETO CON FIBRA DE VIDRIO TIPO AR</t>
  </si>
  <si>
    <t>concreto con fibras de vidrio tipo AR</t>
  </si>
  <si>
    <t>concreto con fibras de vidrio tipo E</t>
  </si>
  <si>
    <t>concreto con viruta de torno</t>
  </si>
  <si>
    <t xml:space="preserve">desviacion estandar </t>
  </si>
  <si>
    <t>coeficiente de variacion</t>
  </si>
  <si>
    <t>rango</t>
  </si>
  <si>
    <t>%</t>
  </si>
  <si>
    <t>minimo</t>
  </si>
  <si>
    <t>maximo</t>
  </si>
  <si>
    <t># datos</t>
  </si>
  <si>
    <t>nooclases</t>
  </si>
  <si>
    <t>clases</t>
  </si>
  <si>
    <t>incremento</t>
  </si>
  <si>
    <t>desviacion pad</t>
  </si>
  <si>
    <t>corte</t>
  </si>
  <si>
    <t>frecuencia</t>
  </si>
  <si>
    <t>puntos</t>
  </si>
  <si>
    <t xml:space="preserve">valor </t>
  </si>
  <si>
    <t>FDM</t>
  </si>
  <si>
    <t>INCREMENTO2</t>
  </si>
  <si>
    <t>f´c obtenida 1</t>
  </si>
  <si>
    <t>f´c obtenida 2</t>
  </si>
  <si>
    <t>media</t>
  </si>
  <si>
    <t>f´c requerido</t>
  </si>
  <si>
    <t>kg/cm2</t>
  </si>
  <si>
    <t xml:space="preserve">CONCRETO CON FIBRA DE VIDRIO AR </t>
  </si>
  <si>
    <t>punto</t>
  </si>
  <si>
    <t>AR 21</t>
  </si>
  <si>
    <t>AR 22</t>
  </si>
  <si>
    <t>AR 23</t>
  </si>
  <si>
    <t>AR 24</t>
  </si>
  <si>
    <t>AR 25</t>
  </si>
  <si>
    <t>AR 26</t>
  </si>
  <si>
    <t>AR 27</t>
  </si>
  <si>
    <t>AR 28</t>
  </si>
  <si>
    <t>AR 29</t>
  </si>
  <si>
    <t>AR 30</t>
  </si>
  <si>
    <t>AR 31</t>
  </si>
  <si>
    <t>CONCRETO CON VIRUTA DE TORNO</t>
  </si>
  <si>
    <t>F III 7</t>
  </si>
  <si>
    <t>F III 26</t>
  </si>
  <si>
    <t>F III 28</t>
  </si>
  <si>
    <t>F III 27</t>
  </si>
  <si>
    <t>F III 29</t>
  </si>
  <si>
    <t>F III 30</t>
  </si>
  <si>
    <t>F III 31</t>
  </si>
  <si>
    <t>CONCRETO CON FIBRA DE VIDRIO E</t>
  </si>
  <si>
    <t>V. III. -32</t>
  </si>
  <si>
    <t>f´c max. promedio. (Mpa)</t>
  </si>
  <si>
    <t>% de fibra por m3</t>
  </si>
  <si>
    <t>CS.1</t>
  </si>
  <si>
    <t>CRF.1.</t>
  </si>
  <si>
    <t>CRF.2</t>
  </si>
  <si>
    <t>CRF.3</t>
  </si>
  <si>
    <t>CRF.4</t>
  </si>
  <si>
    <t>CRF.5</t>
  </si>
  <si>
    <t>CRF.6</t>
  </si>
  <si>
    <t>CRF.7</t>
  </si>
  <si>
    <t>Tipo de fibra</t>
  </si>
  <si>
    <t>ductil</t>
  </si>
  <si>
    <t>fragil</t>
  </si>
  <si>
    <t>t</t>
  </si>
  <si>
    <t>calificacion obtenida</t>
  </si>
  <si>
    <t>rediseño</t>
  </si>
  <si>
    <t>caso 1</t>
  </si>
  <si>
    <t>caso2</t>
  </si>
  <si>
    <t>f´cr</t>
  </si>
  <si>
    <t xml:space="preserve">factor de sobrediseño </t>
  </si>
  <si>
    <t>exceso de diseño</t>
  </si>
  <si>
    <t xml:space="preserve">cemento </t>
  </si>
  <si>
    <t>kg/m3</t>
  </si>
  <si>
    <t>factor de eficiencia material cementante</t>
  </si>
  <si>
    <t>exceso de material cementante</t>
  </si>
  <si>
    <t>kg</t>
  </si>
  <si>
    <t xml:space="preserve">cantidad de cemento necesaria </t>
  </si>
  <si>
    <t>f´c -3,5 Mpa</t>
  </si>
  <si>
    <t>promedio f´cr obtenida (f´c&lt;35Mpa)</t>
  </si>
  <si>
    <t>f´cr kg/cm2</t>
  </si>
  <si>
    <t>criterio 1   f´c obtenida  kg/cm2</t>
  </si>
  <si>
    <t>criterio 2  f´c obtenida  kg/cm2</t>
  </si>
  <si>
    <t>Exceso de diseño     kg/cm2</t>
  </si>
  <si>
    <t>rediseño de mezcla</t>
  </si>
  <si>
    <t xml:space="preserve">criterio 1 </t>
  </si>
  <si>
    <t xml:space="preserve">criterio 2 </t>
  </si>
  <si>
    <t>factor de sobrediseño (kg/cm2)</t>
  </si>
  <si>
    <r>
      <t xml:space="preserve">Desviac. estd. </t>
    </r>
    <r>
      <rPr>
        <sz val="11"/>
        <color theme="1"/>
        <rFont val="Calibri"/>
        <family val="2"/>
      </rPr>
      <t>ơ (kg/cm2)</t>
    </r>
  </si>
  <si>
    <t>Exceso de material cementante kg/m3</t>
  </si>
  <si>
    <t>criterios de aceptacion del concreto para f´c&lt;35Mpa</t>
  </si>
  <si>
    <t>f´c=</t>
  </si>
  <si>
    <t>f´c (media). (Mpa)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</si>
</sst>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
    <numFmt numFmtId="166" formatCode="0.0"/>
  </numFmts>
  <fonts count="7" x14ac:knownFonts="1">
    <font>
      <sz val="11"/>
      <color theme="1"/>
      <name val="Calibri"/>
      <family val="2"/>
      <scheme val="minor"/>
    </font>
    <font>
      <b/>
      <sz val="11"/>
      <color theme="1"/>
      <name val="Calibri"/>
      <family val="2"/>
      <scheme val="minor"/>
    </font>
    <font>
      <b/>
      <sz val="14"/>
      <color theme="1"/>
      <name val="Calibri"/>
      <family val="2"/>
      <scheme val="minor"/>
    </font>
    <font>
      <b/>
      <sz val="11"/>
      <color theme="1"/>
      <name val="Calibri"/>
      <family val="2"/>
    </font>
    <font>
      <sz val="11"/>
      <color theme="1"/>
      <name val="Calibri"/>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3" tint="0.399975585192419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52">
    <xf numFmtId="0" fontId="0" fillId="0" borderId="0" xfId="0"/>
    <xf numFmtId="0" fontId="1" fillId="0" borderId="0" xfId="0" applyFont="1" applyAlignment="1">
      <alignment horizontal="center" vertical="center" wrapText="1"/>
    </xf>
    <xf numFmtId="0" fontId="2" fillId="0" borderId="0" xfId="0" applyFont="1"/>
    <xf numFmtId="0" fontId="0" fillId="0" borderId="1" xfId="0" applyBorder="1"/>
    <xf numFmtId="0" fontId="0" fillId="2" borderId="1" xfId="0" applyFill="1" applyBorder="1"/>
    <xf numFmtId="2" fontId="0" fillId="0" borderId="1" xfId="0" applyNumberFormat="1" applyBorder="1"/>
    <xf numFmtId="0" fontId="0" fillId="0" borderId="0" xfId="0" applyFill="1" applyBorder="1"/>
    <xf numFmtId="0" fontId="0" fillId="0" borderId="0" xfId="0" applyFill="1"/>
    <xf numFmtId="0" fontId="0" fillId="0" borderId="1" xfId="0" applyBorder="1" applyAlignment="1">
      <alignment horizontal="center" vertical="center"/>
    </xf>
    <xf numFmtId="14" fontId="0" fillId="0" borderId="1" xfId="0" applyNumberFormat="1" applyBorder="1" applyAlignment="1">
      <alignment horizontal="center" vertical="center"/>
    </xf>
    <xf numFmtId="2" fontId="0" fillId="0" borderId="1" xfId="0" applyNumberFormat="1"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xf>
    <xf numFmtId="164" fontId="0" fillId="0" borderId="1" xfId="0" applyNumberFormat="1" applyFill="1" applyBorder="1" applyAlignment="1">
      <alignment horizontal="center" vertical="center"/>
    </xf>
    <xf numFmtId="165" fontId="0" fillId="0" borderId="1" xfId="0" applyNumberFormat="1" applyBorder="1" applyAlignment="1">
      <alignment horizontal="center" vertical="center"/>
    </xf>
    <xf numFmtId="0" fontId="0" fillId="0" borderId="5" xfId="0" applyFill="1" applyBorder="1" applyAlignment="1">
      <alignment horizontal="center" vertical="center"/>
    </xf>
    <xf numFmtId="165"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xf>
    <xf numFmtId="166" fontId="0" fillId="0" borderId="1" xfId="0" applyNumberFormat="1" applyBorder="1"/>
    <xf numFmtId="0" fontId="0" fillId="0" borderId="0" xfId="0" applyBorder="1"/>
    <xf numFmtId="2" fontId="0" fillId="0" borderId="0" xfId="0" applyNumberFormat="1" applyBorder="1"/>
    <xf numFmtId="166" fontId="0" fillId="0" borderId="0" xfId="0" applyNumberFormat="1" applyBorder="1"/>
    <xf numFmtId="166" fontId="2" fillId="0" borderId="0" xfId="0" applyNumberFormat="1" applyFont="1"/>
    <xf numFmtId="166" fontId="0" fillId="0" borderId="0" xfId="0" applyNumberFormat="1"/>
    <xf numFmtId="2" fontId="0" fillId="0" borderId="0" xfId="0" applyNumberFormat="1" applyFill="1" applyBorder="1"/>
    <xf numFmtId="1" fontId="0" fillId="0" borderId="1" xfId="0" applyNumberFormat="1" applyBorder="1"/>
    <xf numFmtId="0" fontId="0" fillId="0" borderId="0" xfId="0"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0" xfId="0" applyBorder="1" applyAlignment="1">
      <alignment vertical="center" textRotation="255" wrapText="1"/>
    </xf>
    <xf numFmtId="0" fontId="0" fillId="0" borderId="0" xfId="0" applyBorder="1" applyAlignment="1">
      <alignment vertical="center" textRotation="135" wrapText="1"/>
    </xf>
    <xf numFmtId="0" fontId="0" fillId="0" borderId="0" xfId="0" applyAlignment="1">
      <alignment horizont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3" borderId="1" xfId="0" applyFont="1" applyFill="1" applyBorder="1"/>
    <xf numFmtId="166" fontId="1" fillId="3" borderId="1" xfId="0" applyNumberFormat="1" applyFont="1" applyFill="1" applyBorder="1"/>
    <xf numFmtId="166" fontId="0" fillId="4" borderId="1" xfId="0" applyNumberFormat="1" applyFill="1" applyBorder="1"/>
    <xf numFmtId="0" fontId="0" fillId="4" borderId="1" xfId="0" applyFill="1" applyBorder="1"/>
    <xf numFmtId="0" fontId="0" fillId="4" borderId="17" xfId="0" applyFill="1" applyBorder="1"/>
    <xf numFmtId="0" fontId="0" fillId="4" borderId="1" xfId="0" applyFill="1" applyBorder="1" applyAlignment="1">
      <alignment horizontal="center" vertical="center"/>
    </xf>
    <xf numFmtId="166" fontId="0" fillId="0" borderId="1" xfId="0" applyNumberFormat="1" applyBorder="1" applyAlignment="1">
      <alignment horizontal="center" vertical="center"/>
    </xf>
    <xf numFmtId="166" fontId="0" fillId="0" borderId="0" xfId="0" applyNumberFormat="1" applyFill="1" applyBorder="1"/>
    <xf numFmtId="0" fontId="1" fillId="0" borderId="0" xfId="0" applyFont="1" applyFill="1" applyAlignment="1">
      <alignment horizontal="center" vertical="center" wrapText="1"/>
    </xf>
    <xf numFmtId="14" fontId="0" fillId="0" borderId="1" xfId="0" applyNumberFormat="1" applyFill="1" applyBorder="1" applyAlignment="1">
      <alignment horizontal="center" vertical="center"/>
    </xf>
    <xf numFmtId="166" fontId="0" fillId="0" borderId="1" xfId="0" applyNumberFormat="1" applyFill="1" applyBorder="1" applyAlignment="1">
      <alignment horizontal="center" vertical="center"/>
    </xf>
    <xf numFmtId="0" fontId="1" fillId="0" borderId="1" xfId="0" applyFont="1" applyFill="1" applyBorder="1" applyAlignment="1">
      <alignment horizontal="center" vertical="center" wrapText="1"/>
    </xf>
    <xf numFmtId="0" fontId="0" fillId="0" borderId="1" xfId="0" applyFill="1" applyBorder="1" applyAlignment="1">
      <alignment vertical="center"/>
    </xf>
    <xf numFmtId="0" fontId="1" fillId="0" borderId="1" xfId="0" applyFont="1" applyFill="1" applyBorder="1" applyAlignment="1">
      <alignment horizontal="center" vertical="center" wrapText="1"/>
    </xf>
    <xf numFmtId="2" fontId="0" fillId="0" borderId="0" xfId="0" applyNumberFormat="1" applyFill="1" applyBorder="1" applyAlignment="1">
      <alignment horizontal="center" vertical="center"/>
    </xf>
    <xf numFmtId="0" fontId="0" fillId="0" borderId="0" xfId="0" applyBorder="1" applyAlignment="1">
      <alignment horizontal="center"/>
    </xf>
    <xf numFmtId="0" fontId="0" fillId="0" borderId="0" xfId="0" applyBorder="1" applyAlignment="1">
      <alignment horizontal="center"/>
    </xf>
    <xf numFmtId="0" fontId="1" fillId="0" borderId="1" xfId="0" applyFont="1" applyFill="1" applyBorder="1" applyAlignment="1"/>
    <xf numFmtId="0" fontId="0" fillId="0" borderId="19" xfId="0" applyBorder="1" applyAlignment="1">
      <alignment horizontal="center" vertical="center"/>
    </xf>
    <xf numFmtId="0" fontId="0" fillId="0" borderId="12" xfId="0" applyBorder="1" applyAlignment="1">
      <alignment horizontal="center" vertical="center"/>
    </xf>
    <xf numFmtId="166" fontId="0" fillId="0" borderId="0" xfId="0" applyNumberFormat="1" applyBorder="1" applyAlignment="1">
      <alignment vertical="center" wrapText="1"/>
    </xf>
    <xf numFmtId="0" fontId="0" fillId="0" borderId="0" xfId="0" applyBorder="1" applyAlignment="1">
      <alignment vertical="center" wrapText="1"/>
    </xf>
    <xf numFmtId="1" fontId="0" fillId="0" borderId="0" xfId="0" applyNumberFormat="1" applyBorder="1"/>
    <xf numFmtId="0" fontId="0" fillId="0" borderId="0" xfId="0" applyBorder="1" applyAlignment="1">
      <alignment wrapText="1"/>
    </xf>
    <xf numFmtId="0" fontId="0" fillId="0" borderId="0" xfId="0" applyBorder="1" applyAlignment="1"/>
    <xf numFmtId="166" fontId="0" fillId="0" borderId="0" xfId="0" applyNumberFormat="1" applyAlignment="1">
      <alignment horizontal="left"/>
    </xf>
    <xf numFmtId="2" fontId="0" fillId="4" borderId="1" xfId="0" applyNumberFormat="1" applyFill="1" applyBorder="1"/>
    <xf numFmtId="166" fontId="1" fillId="2" borderId="1" xfId="0" applyNumberFormat="1" applyFont="1" applyFill="1" applyBorder="1"/>
    <xf numFmtId="0" fontId="1" fillId="2" borderId="1" xfId="0" applyFont="1" applyFill="1" applyBorder="1"/>
    <xf numFmtId="0" fontId="0" fillId="6" borderId="1" xfId="0" applyFill="1" applyBorder="1"/>
    <xf numFmtId="2" fontId="0" fillId="6" borderId="1" xfId="0" applyNumberFormat="1" applyFill="1" applyBorder="1"/>
    <xf numFmtId="166" fontId="0" fillId="6" borderId="1" xfId="0" applyNumberFormat="1" applyFill="1" applyBorder="1"/>
    <xf numFmtId="166" fontId="1" fillId="5" borderId="1" xfId="0" applyNumberFormat="1" applyFont="1" applyFill="1" applyBorder="1"/>
    <xf numFmtId="0" fontId="1" fillId="5" borderId="1" xfId="0" applyFont="1" applyFill="1" applyBorder="1"/>
    <xf numFmtId="2" fontId="0" fillId="2" borderId="1" xfId="0" applyNumberFormat="1" applyFill="1" applyBorder="1"/>
    <xf numFmtId="166" fontId="0" fillId="2" borderId="1" xfId="0" applyNumberFormat="1" applyFill="1" applyBorder="1"/>
    <xf numFmtId="0" fontId="1" fillId="0" borderId="0" xfId="0" applyFont="1" applyFill="1" applyBorder="1"/>
    <xf numFmtId="0" fontId="0" fillId="0" borderId="0" xfId="0" applyFill="1" applyBorder="1" applyAlignment="1"/>
    <xf numFmtId="0" fontId="0" fillId="0" borderId="1" xfId="0" applyFont="1" applyBorder="1" applyAlignment="1">
      <alignment horizontal="center" vertical="center"/>
    </xf>
    <xf numFmtId="166" fontId="0" fillId="0" borderId="1" xfId="0" applyNumberFormat="1" applyFont="1" applyBorder="1" applyAlignment="1">
      <alignment horizontal="center" vertical="center"/>
    </xf>
    <xf numFmtId="166" fontId="0" fillId="0" borderId="17" xfId="0" applyNumberFormat="1" applyFont="1" applyBorder="1" applyAlignment="1">
      <alignment horizontal="center" vertical="center"/>
    </xf>
    <xf numFmtId="0" fontId="0" fillId="0" borderId="21" xfId="0" applyFont="1" applyFill="1" applyBorder="1" applyAlignment="1">
      <alignment horizontal="center" vertical="center"/>
    </xf>
    <xf numFmtId="166" fontId="0" fillId="0" borderId="1" xfId="0" applyNumberFormat="1" applyFont="1" applyFill="1" applyBorder="1" applyAlignment="1">
      <alignment horizontal="center" vertical="center"/>
    </xf>
    <xf numFmtId="166" fontId="0" fillId="0" borderId="22" xfId="0" applyNumberFormat="1" applyFont="1" applyFill="1" applyBorder="1" applyAlignment="1">
      <alignment horizontal="center" vertical="center"/>
    </xf>
    <xf numFmtId="2" fontId="0" fillId="0" borderId="1" xfId="0" applyNumberFormat="1" applyFont="1" applyBorder="1" applyAlignment="1">
      <alignment horizontal="center" vertical="center"/>
    </xf>
    <xf numFmtId="166" fontId="0" fillId="0" borderId="21" xfId="0" applyNumberFormat="1" applyFont="1" applyFill="1" applyBorder="1" applyAlignment="1">
      <alignment horizontal="center" vertical="center"/>
    </xf>
    <xf numFmtId="166" fontId="0" fillId="0" borderId="21" xfId="0" applyNumberFormat="1" applyFont="1" applyBorder="1" applyAlignment="1">
      <alignment horizontal="center" vertical="center"/>
    </xf>
    <xf numFmtId="166" fontId="0" fillId="0" borderId="22" xfId="0" applyNumberFormat="1" applyFont="1" applyBorder="1" applyAlignment="1">
      <alignment horizontal="center" vertical="center"/>
    </xf>
    <xf numFmtId="0" fontId="0" fillId="0" borderId="4" xfId="0" applyFont="1" applyFill="1" applyBorder="1" applyAlignment="1">
      <alignment horizontal="center" vertical="center"/>
    </xf>
    <xf numFmtId="166" fontId="0" fillId="0" borderId="23" xfId="0" applyNumberFormat="1" applyFont="1" applyFill="1" applyBorder="1" applyAlignment="1">
      <alignment horizontal="center" vertical="center"/>
    </xf>
    <xf numFmtId="166" fontId="0" fillId="0" borderId="24" xfId="0" applyNumberFormat="1" applyFont="1" applyFill="1" applyBorder="1" applyAlignment="1">
      <alignment horizontal="center" vertical="center"/>
    </xf>
    <xf numFmtId="166" fontId="0" fillId="0" borderId="4" xfId="0" applyNumberFormat="1" applyFont="1" applyBorder="1" applyAlignment="1">
      <alignment horizontal="center" vertical="center"/>
    </xf>
    <xf numFmtId="166" fontId="0" fillId="0" borderId="23" xfId="0" applyNumberFormat="1" applyFont="1" applyBorder="1" applyAlignment="1">
      <alignment horizontal="center" vertical="center"/>
    </xf>
    <xf numFmtId="166" fontId="0" fillId="0" borderId="24" xfId="0" applyNumberFormat="1" applyFont="1" applyBorder="1" applyAlignment="1">
      <alignment horizontal="center" vertical="center"/>
    </xf>
    <xf numFmtId="2" fontId="0" fillId="0" borderId="1" xfId="0" applyNumberFormat="1" applyFont="1" applyFill="1" applyBorder="1" applyAlignment="1">
      <alignment horizontal="center" vertical="center"/>
    </xf>
    <xf numFmtId="2" fontId="0" fillId="0" borderId="19" xfId="0" applyNumberFormat="1" applyFont="1" applyFill="1" applyBorder="1" applyAlignment="1">
      <alignment horizontal="center" vertical="center"/>
    </xf>
    <xf numFmtId="0" fontId="0" fillId="0" borderId="8" xfId="0" applyBorder="1"/>
    <xf numFmtId="0" fontId="0" fillId="0" borderId="10" xfId="0" applyBorder="1"/>
    <xf numFmtId="166" fontId="0" fillId="0" borderId="9" xfId="0" applyNumberFormat="1" applyBorder="1" applyAlignment="1">
      <alignment horizontal="left"/>
    </xf>
    <xf numFmtId="0" fontId="0" fillId="0" borderId="9" xfId="0" applyBorder="1" applyAlignment="1">
      <alignment horizontal="right"/>
    </xf>
    <xf numFmtId="0" fontId="1" fillId="0" borderId="1" xfId="0" applyFont="1" applyFill="1" applyBorder="1" applyAlignment="1">
      <alignment horizontal="center" vertical="center" wrapText="1"/>
    </xf>
    <xf numFmtId="1" fontId="0" fillId="0" borderId="1" xfId="0" applyNumberFormat="1" applyFill="1" applyBorder="1" applyAlignment="1">
      <alignment horizontal="center" vertical="center"/>
    </xf>
    <xf numFmtId="166" fontId="1" fillId="3" borderId="29" xfId="0" applyNumberFormat="1" applyFont="1" applyFill="1" applyBorder="1"/>
    <xf numFmtId="2" fontId="0" fillId="0" borderId="0" xfId="0" applyNumberFormat="1" applyAlignment="1">
      <alignment horizontal="left"/>
    </xf>
    <xf numFmtId="0" fontId="0" fillId="0" borderId="1" xfId="0" applyFont="1" applyBorder="1" applyAlignment="1">
      <alignment horizontal="center" vertical="center"/>
    </xf>
    <xf numFmtId="0" fontId="0" fillId="0" borderId="1" xfId="0" applyBorder="1" applyAlignment="1">
      <alignment horizontal="center"/>
    </xf>
    <xf numFmtId="0" fontId="0" fillId="0" borderId="18" xfId="0" applyFill="1" applyBorder="1" applyAlignment="1">
      <alignment horizont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1"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2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1" fillId="0" borderId="11" xfId="0" applyFont="1" applyFill="1" applyBorder="1" applyAlignment="1">
      <alignment horizontal="center" wrapText="1"/>
    </xf>
    <xf numFmtId="0" fontId="1" fillId="0" borderId="0" xfId="0" applyFont="1" applyFill="1" applyBorder="1" applyAlignment="1">
      <alignment horizontal="center" wrapText="1"/>
    </xf>
    <xf numFmtId="0" fontId="1" fillId="0" borderId="12" xfId="0" applyFont="1" applyFill="1" applyBorder="1" applyAlignment="1">
      <alignment horizontal="center" wrapText="1"/>
    </xf>
    <xf numFmtId="0" fontId="1" fillId="0" borderId="6" xfId="0" applyFont="1" applyFill="1" applyBorder="1" applyAlignment="1">
      <alignment horizontal="center" wrapText="1"/>
    </xf>
    <xf numFmtId="166"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xf>
    <xf numFmtId="0" fontId="0" fillId="0" borderId="25"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0" xfId="0" applyBorder="1" applyAlignment="1">
      <alignment horizontal="center" vertical="center" wrapText="1"/>
    </xf>
    <xf numFmtId="0" fontId="0" fillId="0" borderId="19" xfId="0" applyFont="1" applyFill="1" applyBorder="1" applyAlignment="1">
      <alignment horizontal="center" vertical="center" wrapText="1"/>
    </xf>
    <xf numFmtId="0" fontId="0" fillId="6" borderId="1" xfId="0" applyFill="1" applyBorder="1" applyAlignment="1">
      <alignment horizontal="center"/>
    </xf>
    <xf numFmtId="0" fontId="1" fillId="3" borderId="1" xfId="0" applyFont="1" applyFill="1" applyBorder="1" applyAlignment="1">
      <alignment horizontal="center"/>
    </xf>
    <xf numFmtId="0" fontId="0" fillId="3" borderId="13" xfId="0" applyFill="1" applyBorder="1" applyAlignment="1">
      <alignment horizontal="center" vertical="center"/>
    </xf>
    <xf numFmtId="0" fontId="0" fillId="3" borderId="12" xfId="0" applyFill="1" applyBorder="1" applyAlignment="1">
      <alignment horizontal="center" vertical="center"/>
    </xf>
    <xf numFmtId="0" fontId="0" fillId="3" borderId="14" xfId="0" applyFill="1" applyBorder="1" applyAlignment="1">
      <alignment horizontal="center" vertical="center"/>
    </xf>
    <xf numFmtId="0" fontId="0" fillId="3" borderId="28" xfId="0" applyFill="1" applyBorder="1" applyAlignment="1">
      <alignment horizontal="center" vertical="center"/>
    </xf>
    <xf numFmtId="0" fontId="0" fillId="2" borderId="1" xfId="0" applyFill="1" applyBorder="1" applyAlignment="1">
      <alignment horizontal="center"/>
    </xf>
    <xf numFmtId="0" fontId="1" fillId="2" borderId="1" xfId="0" applyFont="1" applyFill="1" applyBorder="1" applyAlignment="1">
      <alignment horizontal="center"/>
    </xf>
    <xf numFmtId="0" fontId="1" fillId="5" borderId="1" xfId="0" applyFont="1" applyFill="1" applyBorder="1" applyAlignment="1">
      <alignment horizont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166" fontId="1" fillId="0" borderId="1" xfId="0" applyNumberFormat="1" applyFont="1" applyBorder="1" applyAlignment="1">
      <alignment horizontal="center" vertical="center" wrapText="1"/>
    </xf>
    <xf numFmtId="0" fontId="0" fillId="0" borderId="0" xfId="0" applyAlignment="1">
      <alignment horizontal="center"/>
    </xf>
    <xf numFmtId="0" fontId="0" fillId="4" borderId="1" xfId="0" applyFill="1" applyBorder="1" applyAlignment="1">
      <alignment horizontal="center"/>
    </xf>
    <xf numFmtId="0" fontId="1" fillId="3" borderId="29" xfId="0" applyFont="1" applyFill="1" applyBorder="1" applyAlignment="1">
      <alignment horizontal="center"/>
    </xf>
    <xf numFmtId="0" fontId="1" fillId="0" borderId="1" xfId="0" applyFont="1" applyFill="1" applyBorder="1" applyAlignment="1">
      <alignment horizontal="center"/>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Border="1" applyAlignment="1">
      <alignment horizontal="center"/>
    </xf>
    <xf numFmtId="0" fontId="0" fillId="0" borderId="1" xfId="0" applyBorder="1" applyAlignment="1">
      <alignment horizontal="center" vertical="center" textRotation="90"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Pt>
            <c:idx val="0"/>
            <c:invertIfNegative val="0"/>
            <c:bubble3D val="0"/>
            <c:spPr>
              <a:solidFill>
                <a:schemeClr val="tx2">
                  <a:lumMod val="75000"/>
                  <a:alpha val="85000"/>
                </a:schemeClr>
              </a:solidFill>
              <a:ln w="9525" cap="flat" cmpd="sng" algn="ctr">
                <a:solidFill>
                  <a:schemeClr val="lt1">
                    <a:alpha val="50000"/>
                  </a:schemeClr>
                </a:solidFill>
                <a:round/>
              </a:ln>
              <a:effectLst/>
            </c:spPr>
          </c:dPt>
          <c:dPt>
            <c:idx val="1"/>
            <c:invertIfNegative val="0"/>
            <c:bubble3D val="0"/>
            <c:spPr>
              <a:solidFill>
                <a:schemeClr val="accent6">
                  <a:lumMod val="75000"/>
                  <a:alpha val="85000"/>
                </a:schemeClr>
              </a:solidFill>
              <a:ln w="9525" cap="flat" cmpd="sng" algn="ctr">
                <a:solidFill>
                  <a:schemeClr val="lt1">
                    <a:alpha val="50000"/>
                  </a:schemeClr>
                </a:solidFill>
                <a:round/>
              </a:ln>
              <a:effectLst/>
            </c:spPr>
          </c:dPt>
          <c:dPt>
            <c:idx val="2"/>
            <c:invertIfNegative val="0"/>
            <c:bubble3D val="0"/>
            <c:spPr>
              <a:solidFill>
                <a:schemeClr val="tx2">
                  <a:lumMod val="60000"/>
                  <a:lumOff val="40000"/>
                  <a:alpha val="85000"/>
                </a:schemeClr>
              </a:solidFill>
              <a:ln w="9525" cap="flat" cmpd="sng" algn="ctr">
                <a:solidFill>
                  <a:schemeClr val="lt1">
                    <a:alpha val="50000"/>
                  </a:schemeClr>
                </a:solidFill>
                <a:round/>
              </a:ln>
              <a:effectLst/>
            </c:spPr>
          </c:dPt>
          <c:dPt>
            <c:idx val="3"/>
            <c:invertIfNegative val="0"/>
            <c:bubble3D val="0"/>
            <c:spPr>
              <a:solidFill>
                <a:schemeClr val="accent2">
                  <a:lumMod val="75000"/>
                  <a:alpha val="85000"/>
                </a:schemeClr>
              </a:solidFill>
              <a:ln w="9525" cap="flat" cmpd="sng" algn="ctr">
                <a:solidFill>
                  <a:schemeClr val="lt1">
                    <a:alpha val="50000"/>
                  </a:schemeClr>
                </a:solidFill>
                <a:round/>
              </a:ln>
              <a:effectLst/>
            </c:spPr>
          </c:dPt>
          <c:dPt>
            <c:idx val="4"/>
            <c:invertIfNegative val="0"/>
            <c:bubble3D val="0"/>
            <c:spPr>
              <a:solidFill>
                <a:schemeClr val="bg1">
                  <a:lumMod val="50000"/>
                  <a:alpha val="85000"/>
                </a:schemeClr>
              </a:solidFill>
              <a:ln w="9525" cap="flat" cmpd="sng" algn="ctr">
                <a:solidFill>
                  <a:schemeClr val="lt1">
                    <a:alpha val="50000"/>
                  </a:schemeClr>
                </a:solidFill>
                <a:round/>
              </a:ln>
              <a:effectLst/>
            </c:spPr>
          </c:dPt>
          <c:dPt>
            <c:idx val="5"/>
            <c:invertIfNegative val="0"/>
            <c:bubble3D val="0"/>
            <c:spPr>
              <a:solidFill>
                <a:srgbClr val="FF0000">
                  <a:alpha val="84706"/>
                </a:srgbClr>
              </a:solidFill>
              <a:ln w="9525" cap="flat" cmpd="sng" algn="ctr">
                <a:solidFill>
                  <a:schemeClr val="lt1">
                    <a:alpha val="50000"/>
                  </a:schemeClr>
                </a:solidFill>
                <a:round/>
              </a:ln>
              <a:effectLst/>
            </c:spPr>
          </c:dPt>
          <c:dPt>
            <c:idx val="6"/>
            <c:invertIfNegative val="0"/>
            <c:bubble3D val="0"/>
            <c:spPr>
              <a:solidFill>
                <a:schemeClr val="accent4">
                  <a:lumMod val="75000"/>
                  <a:alpha val="85000"/>
                </a:schemeClr>
              </a:solidFill>
              <a:ln w="9525" cap="flat" cmpd="sng" algn="ctr">
                <a:solidFill>
                  <a:schemeClr val="lt1">
                    <a:alpha val="50000"/>
                  </a:schemeClr>
                </a:solidFill>
                <a:round/>
              </a:ln>
              <a:effectLst/>
            </c:spPr>
          </c:dPt>
          <c:dPt>
            <c:idx val="7"/>
            <c:invertIfNegative val="0"/>
            <c:bubble3D val="0"/>
            <c:spPr>
              <a:solidFill>
                <a:schemeClr val="accent1">
                  <a:lumMod val="75000"/>
                  <a:alpha val="85000"/>
                </a:schemeClr>
              </a:solidFill>
              <a:ln w="9525" cap="flat" cmpd="sng" algn="ctr">
                <a:solidFill>
                  <a:schemeClr val="lt1">
                    <a:alpha val="50000"/>
                  </a:schemeClr>
                </a:solidFill>
                <a:round/>
              </a:ln>
              <a:effectLst/>
            </c:spPr>
          </c:dPt>
          <c:dLbls>
            <c:numFmt formatCode="0.00" sourceLinked="0"/>
            <c:spPr>
              <a:solidFill>
                <a:schemeClr val="tx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multiLvlStrRef>
              <c:f>RESULTADOS!$A$6:$C$13</c:f>
              <c:multiLvlStrCache>
                <c:ptCount val="8"/>
                <c:lvl>
                  <c:pt idx="0">
                    <c:v>CS.1</c:v>
                  </c:pt>
                  <c:pt idx="1">
                    <c:v>CRF.1.</c:v>
                  </c:pt>
                  <c:pt idx="2">
                    <c:v>CRF.2</c:v>
                  </c:pt>
                  <c:pt idx="3">
                    <c:v>CRF.3</c:v>
                  </c:pt>
                  <c:pt idx="4">
                    <c:v>CRF.4</c:v>
                  </c:pt>
                  <c:pt idx="5">
                    <c:v>CRF.5</c:v>
                  </c:pt>
                  <c:pt idx="6">
                    <c:v>CRF.6</c:v>
                  </c:pt>
                  <c:pt idx="7">
                    <c:v>CRF.7</c:v>
                  </c:pt>
                </c:lvl>
                <c:lvl>
                  <c:pt idx="0">
                    <c:v>concreto sin fibras</c:v>
                  </c:pt>
                  <c:pt idx="1">
                    <c:v>concreto con fibras de vidrio tipo AR</c:v>
                  </c:pt>
                  <c:pt idx="2">
                    <c:v>concreto con fibras de vidrio tipo AR</c:v>
                  </c:pt>
                  <c:pt idx="3">
                    <c:v>concreto con fibras de vidrio tipo AR</c:v>
                  </c:pt>
                  <c:pt idx="4">
                    <c:v>concreto con fibras de vidrio tipo E</c:v>
                  </c:pt>
                  <c:pt idx="5">
                    <c:v>concreto con viruta de torno</c:v>
                  </c:pt>
                  <c:pt idx="6">
                    <c:v>concreto con viruta de torno</c:v>
                  </c:pt>
                  <c:pt idx="7">
                    <c:v>concreto con viruta de torno</c:v>
                  </c:pt>
                </c:lvl>
              </c:multiLvlStrCache>
            </c:multiLvlStrRef>
          </c:cat>
          <c:val>
            <c:numRef>
              <c:f>RESULTADOS!$J$6:$J$13</c:f>
              <c:numCache>
                <c:formatCode>0.0</c:formatCode>
                <c:ptCount val="8"/>
                <c:pt idx="0">
                  <c:v>21.161290322580637</c:v>
                </c:pt>
                <c:pt idx="1">
                  <c:v>21.044290322580643</c:v>
                </c:pt>
                <c:pt idx="2">
                  <c:v>20.638387096774192</c:v>
                </c:pt>
                <c:pt idx="3">
                  <c:v>20.09650947640662</c:v>
                </c:pt>
                <c:pt idx="4">
                  <c:v>16.053370535649023</c:v>
                </c:pt>
                <c:pt idx="5">
                  <c:v>14.369870967741937</c:v>
                </c:pt>
                <c:pt idx="6">
                  <c:v>16.124209774114949</c:v>
                </c:pt>
                <c:pt idx="7">
                  <c:v>18.630967741935482</c:v>
                </c:pt>
              </c:numCache>
            </c:numRef>
          </c:val>
        </c:ser>
        <c:dLbls>
          <c:dLblPos val="inEnd"/>
          <c:showLegendKey val="0"/>
          <c:showVal val="1"/>
          <c:showCatName val="0"/>
          <c:showSerName val="0"/>
          <c:showPercent val="0"/>
          <c:showBubbleSize val="0"/>
        </c:dLbls>
        <c:gapWidth val="65"/>
        <c:axId val="317326064"/>
        <c:axId val="136546384"/>
      </c:barChart>
      <c:catAx>
        <c:axId val="317326064"/>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O"/>
          </a:p>
        </c:txPr>
        <c:crossAx val="136546384"/>
        <c:crosses val="autoZero"/>
        <c:auto val="1"/>
        <c:lblAlgn val="ctr"/>
        <c:lblOffset val="100"/>
        <c:noMultiLvlLbl val="0"/>
      </c:catAx>
      <c:valAx>
        <c:axId val="136546384"/>
        <c:scaling>
          <c:orientation val="minMax"/>
          <c:max val="24"/>
          <c:min val="0"/>
        </c:scaling>
        <c:delete val="1"/>
        <c:axPos val="l"/>
        <c:majorGridlines>
          <c:spPr>
            <a:ln w="9525" cap="flat" cmpd="sng" algn="ctr">
              <a:solidFill>
                <a:schemeClr val="bg1"/>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r>
                  <a:rPr lang="es-CO"/>
                  <a:t>f´c (Mpa)</a:t>
                </a:r>
              </a:p>
            </c:rich>
          </c:tx>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endParaRPr lang="es-CO"/>
            </a:p>
          </c:txPr>
        </c:title>
        <c:numFmt formatCode="0.0" sourceLinked="1"/>
        <c:majorTickMark val="none"/>
        <c:minorTickMark val="none"/>
        <c:tickLblPos val="nextTo"/>
        <c:crossAx val="317326064"/>
        <c:crosses val="autoZero"/>
        <c:crossBetween val="between"/>
        <c:majorUnit val="3"/>
      </c:valAx>
      <c:spPr>
        <a:noFill/>
        <a:ln>
          <a:noFill/>
        </a:ln>
        <a:effectLst/>
      </c:spPr>
    </c:plotArea>
    <c:plotVisOnly val="1"/>
    <c:dispBlanksAs val="gap"/>
    <c:showDLblsOverMax val="0"/>
  </c:chart>
  <c:spPr>
    <a:solidFill>
      <a:schemeClr val="bg1"/>
    </a:soli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1"/>
          <c:tx>
            <c:v>FDM</c:v>
          </c:tx>
          <c:spPr>
            <a:ln w="25400" cap="rnd">
              <a:solidFill>
                <a:schemeClr val="tx1">
                  <a:lumMod val="85000"/>
                  <a:lumOff val="15000"/>
                </a:schemeClr>
              </a:solidFill>
              <a:round/>
            </a:ln>
            <a:effectLst/>
          </c:spPr>
          <c:marker>
            <c:symbol val="none"/>
          </c:marker>
          <c:xVal>
            <c:numRef>
              <c:f>'concreto sin fibras'!$T$55:$T$97</c:f>
              <c:numCache>
                <c:formatCode>General</c:formatCode>
                <c:ptCount val="43"/>
                <c:pt idx="0">
                  <c:v>18.62973684210526</c:v>
                </c:pt>
                <c:pt idx="1">
                  <c:v>18.749473684210525</c:v>
                </c:pt>
                <c:pt idx="2">
                  <c:v>18.869210526315786</c:v>
                </c:pt>
                <c:pt idx="3">
                  <c:v>18.988947368421051</c:v>
                </c:pt>
                <c:pt idx="4">
                  <c:v>19.108684210526313</c:v>
                </c:pt>
                <c:pt idx="5">
                  <c:v>19.228421052631578</c:v>
                </c:pt>
                <c:pt idx="6">
                  <c:v>19.34815789473684</c:v>
                </c:pt>
                <c:pt idx="7">
                  <c:v>19.467894736842105</c:v>
                </c:pt>
                <c:pt idx="8">
                  <c:v>19.587631578947367</c:v>
                </c:pt>
                <c:pt idx="9">
                  <c:v>19.707368421052628</c:v>
                </c:pt>
                <c:pt idx="10">
                  <c:v>19.827105263157893</c:v>
                </c:pt>
                <c:pt idx="11">
                  <c:v>19.946842105263155</c:v>
                </c:pt>
                <c:pt idx="12">
                  <c:v>20.06657894736842</c:v>
                </c:pt>
                <c:pt idx="13">
                  <c:v>20.186315789473682</c:v>
                </c:pt>
                <c:pt idx="14">
                  <c:v>20.306052631578947</c:v>
                </c:pt>
                <c:pt idx="15">
                  <c:v>20.425789473684208</c:v>
                </c:pt>
                <c:pt idx="16">
                  <c:v>20.545526315789473</c:v>
                </c:pt>
                <c:pt idx="17">
                  <c:v>20.665263157894735</c:v>
                </c:pt>
                <c:pt idx="18">
                  <c:v>20.784999999999997</c:v>
                </c:pt>
                <c:pt idx="19">
                  <c:v>20.904736842105262</c:v>
                </c:pt>
                <c:pt idx="20">
                  <c:v>21.024473684210523</c:v>
                </c:pt>
                <c:pt idx="21">
                  <c:v>21.144210526315788</c:v>
                </c:pt>
                <c:pt idx="22">
                  <c:v>21.26394736842105</c:v>
                </c:pt>
                <c:pt idx="23">
                  <c:v>21.383684210526315</c:v>
                </c:pt>
                <c:pt idx="24">
                  <c:v>21.503421052631577</c:v>
                </c:pt>
                <c:pt idx="25">
                  <c:v>21.623157894736842</c:v>
                </c:pt>
                <c:pt idx="26">
                  <c:v>21.742894736842103</c:v>
                </c:pt>
                <c:pt idx="27">
                  <c:v>21.862631578947369</c:v>
                </c:pt>
                <c:pt idx="28">
                  <c:v>21.98236842105263</c:v>
                </c:pt>
                <c:pt idx="29">
                  <c:v>22.102105263157895</c:v>
                </c:pt>
                <c:pt idx="30">
                  <c:v>22.221842105263157</c:v>
                </c:pt>
                <c:pt idx="31">
                  <c:v>22.341578947368419</c:v>
                </c:pt>
                <c:pt idx="32">
                  <c:v>22.461315789473684</c:v>
                </c:pt>
                <c:pt idx="33">
                  <c:v>22.581052631578945</c:v>
                </c:pt>
                <c:pt idx="34">
                  <c:v>22.70078947368421</c:v>
                </c:pt>
                <c:pt idx="35">
                  <c:v>22.820526315789472</c:v>
                </c:pt>
                <c:pt idx="36">
                  <c:v>22.940263157894734</c:v>
                </c:pt>
                <c:pt idx="37">
                  <c:v>23.06</c:v>
                </c:pt>
                <c:pt idx="38">
                  <c:v>23.179736842105264</c:v>
                </c:pt>
                <c:pt idx="39">
                  <c:v>23.299473684210525</c:v>
                </c:pt>
                <c:pt idx="40">
                  <c:v>23.419210526315787</c:v>
                </c:pt>
                <c:pt idx="41">
                  <c:v>23.538947368421052</c:v>
                </c:pt>
                <c:pt idx="42">
                  <c:v>23.658684210526314</c:v>
                </c:pt>
              </c:numCache>
            </c:numRef>
          </c:xVal>
          <c:yVal>
            <c:numRef>
              <c:f>'concreto sin fibras'!$U$55:$U$97</c:f>
              <c:numCache>
                <c:formatCode>General</c:formatCode>
                <c:ptCount val="43"/>
                <c:pt idx="0">
                  <c:v>8.8134576494519716E-3</c:v>
                </c:pt>
                <c:pt idx="1">
                  <c:v>1.264950528053599E-2</c:v>
                </c:pt>
                <c:pt idx="2">
                  <c:v>1.7840156936446739E-2</c:v>
                </c:pt>
                <c:pt idx="3">
                  <c:v>2.4724169444634909E-2</c:v>
                </c:pt>
                <c:pt idx="4">
                  <c:v>3.3669964870193234E-2</c:v>
                </c:pt>
                <c:pt idx="5">
                  <c:v>4.5056922632379572E-2</c:v>
                </c:pt>
                <c:pt idx="6">
                  <c:v>5.9248628325717173E-2</c:v>
                </c:pt>
                <c:pt idx="7">
                  <c:v>7.6558424158535657E-2</c:v>
                </c:pt>
                <c:pt idx="8">
                  <c:v>9.7208799959404207E-2</c:v>
                </c:pt>
                <c:pt idx="9">
                  <c:v>0.12128751249753854</c:v>
                </c:pt>
                <c:pt idx="10">
                  <c:v>0.14870463575924034</c:v>
                </c:pt>
                <c:pt idx="11">
                  <c:v>0.17915578532790175</c:v>
                </c:pt>
                <c:pt idx="12">
                  <c:v>0.21209726953700248</c:v>
                </c:pt>
                <c:pt idx="13">
                  <c:v>0.2467386755845746</c:v>
                </c:pt>
                <c:pt idx="14">
                  <c:v>0.28205726601624426</c:v>
                </c:pt>
                <c:pt idx="15">
                  <c:v>0.31683654278987883</c:v>
                </c:pt>
                <c:pt idx="16">
                  <c:v>0.34972860103765896</c:v>
                </c:pt>
                <c:pt idx="17">
                  <c:v>0.37933677409546634</c:v>
                </c:pt>
                <c:pt idx="18">
                  <c:v>0.40431202070611089</c:v>
                </c:pt>
                <c:pt idx="19">
                  <c:v>0.4234540313382173</c:v>
                </c:pt>
                <c:pt idx="20">
                  <c:v>0.43580659788891074</c:v>
                </c:pt>
                <c:pt idx="21">
                  <c:v>0.4407367260340796</c:v>
                </c:pt>
                <c:pt idx="22">
                  <c:v>0.43798838395359335</c:v>
                </c:pt>
                <c:pt idx="23">
                  <c:v>0.42770453485303234</c:v>
                </c:pt>
                <c:pt idx="24">
                  <c:v>0.41041481417456221</c:v>
                </c:pt>
                <c:pt idx="25">
                  <c:v>0.38699032996887478</c:v>
                </c:pt>
                <c:pt idx="26">
                  <c:v>0.35857095572191588</c:v>
                </c:pt>
                <c:pt idx="27">
                  <c:v>0.32647356039254927</c:v>
                </c:pt>
                <c:pt idx="28">
                  <c:v>0.29209144238685752</c:v>
                </c:pt>
                <c:pt idx="29">
                  <c:v>0.25679559058062068</c:v>
                </c:pt>
                <c:pt idx="30">
                  <c:v>0.22184732794585293</c:v>
                </c:pt>
                <c:pt idx="31">
                  <c:v>0.18832967339899195</c:v>
                </c:pt>
                <c:pt idx="32">
                  <c:v>0.15710181966795836</c:v>
                </c:pt>
                <c:pt idx="33">
                  <c:v>0.12877797409672631</c:v>
                </c:pt>
                <c:pt idx="34">
                  <c:v>0.1037289239969285</c:v>
                </c:pt>
                <c:pt idx="35">
                  <c:v>8.2102440786101447E-2</c:v>
                </c:pt>
                <c:pt idx="36">
                  <c:v>6.3857244545203015E-2</c:v>
                </c:pt>
                <c:pt idx="37">
                  <c:v>4.8804761211193946E-2</c:v>
                </c:pt>
                <c:pt idx="38">
                  <c:v>3.6653218922440951E-2</c:v>
                </c:pt>
                <c:pt idx="39">
                  <c:v>2.7049544767524799E-2</c:v>
                </c:pt>
                <c:pt idx="40">
                  <c:v>1.9615785836349001E-2</c:v>
                </c:pt>
                <c:pt idx="41">
                  <c:v>1.3978139588413046E-2</c:v>
                </c:pt>
                <c:pt idx="42">
                  <c:v>9.7879320568399972E-3</c:v>
                </c:pt>
              </c:numCache>
            </c:numRef>
          </c:yVal>
          <c:smooth val="1"/>
        </c:ser>
        <c:dLbls>
          <c:showLegendKey val="0"/>
          <c:showVal val="0"/>
          <c:showCatName val="0"/>
          <c:showSerName val="0"/>
          <c:showPercent val="0"/>
          <c:showBubbleSize val="0"/>
        </c:dLbls>
        <c:axId val="318192608"/>
        <c:axId val="318189472"/>
      </c:scatterChart>
      <c:scatterChart>
        <c:scatterStyle val="lineMarker"/>
        <c:varyColors val="0"/>
        <c:ser>
          <c:idx val="0"/>
          <c:order val="0"/>
          <c:tx>
            <c:v>f´c obtenido</c:v>
          </c:tx>
          <c:spPr>
            <a:ln w="25400" cap="rnd">
              <a:noFill/>
              <a:round/>
            </a:ln>
            <a:effectLst/>
          </c:spPr>
          <c:marker>
            <c:symbol val="circle"/>
            <c:size val="5"/>
            <c:spPr>
              <a:solidFill>
                <a:srgbClr val="C00000"/>
              </a:solidFill>
              <a:ln w="9525">
                <a:solidFill>
                  <a:schemeClr val="accent2"/>
                </a:solidFill>
              </a:ln>
              <a:effectLst/>
            </c:spPr>
          </c:marker>
          <c:errBars>
            <c:errDir val="y"/>
            <c:errBarType val="minus"/>
            <c:errValType val="percentage"/>
            <c:noEndCap val="1"/>
            <c:val val="100"/>
            <c:spPr>
              <a:noFill/>
              <a:ln w="254000" cap="flat" cmpd="sng" algn="ctr">
                <a:solidFill>
                  <a:schemeClr val="accent1">
                    <a:lumMod val="50000"/>
                    <a:alpha val="68000"/>
                  </a:schemeClr>
                </a:solidFill>
                <a:round/>
              </a:ln>
              <a:effectLst/>
            </c:spPr>
          </c:errBars>
          <c:xVal>
            <c:numRef>
              <c:f>'concreto sin fibras'!$Q$55:$Q$60</c:f>
              <c:numCache>
                <c:formatCode>General</c:formatCode>
                <c:ptCount val="6"/>
                <c:pt idx="0">
                  <c:v>19.268333333333331</c:v>
                </c:pt>
                <c:pt idx="1">
                  <c:v>20.026666666666664</c:v>
                </c:pt>
                <c:pt idx="2">
                  <c:v>20.784999999999997</c:v>
                </c:pt>
                <c:pt idx="3">
                  <c:v>21.543333333333333</c:v>
                </c:pt>
                <c:pt idx="4">
                  <c:v>22.301666666666666</c:v>
                </c:pt>
                <c:pt idx="5">
                  <c:v>23.06</c:v>
                </c:pt>
              </c:numCache>
            </c:numRef>
          </c:xVal>
          <c:yVal>
            <c:numRef>
              <c:f>'concreto sin fibras'!$R$55:$R$60</c:f>
              <c:numCache>
                <c:formatCode>General</c:formatCode>
                <c:ptCount val="6"/>
                <c:pt idx="0">
                  <c:v>1</c:v>
                </c:pt>
                <c:pt idx="1">
                  <c:v>1</c:v>
                </c:pt>
                <c:pt idx="2">
                  <c:v>8</c:v>
                </c:pt>
                <c:pt idx="3">
                  <c:v>11</c:v>
                </c:pt>
                <c:pt idx="4">
                  <c:v>6</c:v>
                </c:pt>
                <c:pt idx="5">
                  <c:v>4</c:v>
                </c:pt>
              </c:numCache>
            </c:numRef>
          </c:yVal>
          <c:smooth val="0"/>
        </c:ser>
        <c:dLbls>
          <c:showLegendKey val="0"/>
          <c:showVal val="0"/>
          <c:showCatName val="0"/>
          <c:showSerName val="0"/>
          <c:showPercent val="0"/>
          <c:showBubbleSize val="0"/>
        </c:dLbls>
        <c:axId val="318193392"/>
        <c:axId val="318189080"/>
      </c:scatterChart>
      <c:valAx>
        <c:axId val="318192608"/>
        <c:scaling>
          <c:orientation val="minMax"/>
          <c:max val="24"/>
          <c:min val="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Resistencia a la compresión</a:t>
                </a:r>
                <a:r>
                  <a:rPr lang="es-CO" baseline="0"/>
                  <a:t> (Mpa)</a:t>
                </a:r>
                <a:endParaRPr lang="es-CO"/>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89472"/>
        <c:crosses val="autoZero"/>
        <c:crossBetween val="midCat"/>
      </c:valAx>
      <c:valAx>
        <c:axId val="3181894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92608"/>
        <c:crosses val="autoZero"/>
        <c:crossBetween val="midCat"/>
      </c:valAx>
      <c:valAx>
        <c:axId val="318189080"/>
        <c:scaling>
          <c:orientation val="minMax"/>
        </c:scaling>
        <c:delete val="0"/>
        <c:axPos val="r"/>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93392"/>
        <c:crosses val="max"/>
        <c:crossBetween val="midCat"/>
      </c:valAx>
      <c:valAx>
        <c:axId val="318193392"/>
        <c:scaling>
          <c:orientation val="minMax"/>
          <c:min val="18"/>
        </c:scaling>
        <c:delete val="0"/>
        <c:axPos val="t"/>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89080"/>
        <c:crosses val="max"/>
        <c:crossBetween val="midCat"/>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1"/>
          <c:tx>
            <c:v>FDM</c:v>
          </c:tx>
          <c:spPr>
            <a:ln w="25400" cap="rnd">
              <a:solidFill>
                <a:schemeClr val="tx1"/>
              </a:solidFill>
              <a:round/>
            </a:ln>
            <a:effectLst/>
          </c:spPr>
          <c:marker>
            <c:symbol val="none"/>
          </c:marker>
          <c:xVal>
            <c:numRef>
              <c:f>'AR I   '!$T$50:$T$103</c:f>
              <c:numCache>
                <c:formatCode>General</c:formatCode>
                <c:ptCount val="54"/>
                <c:pt idx="0">
                  <c:v>19.149473684210527</c:v>
                </c:pt>
                <c:pt idx="1">
                  <c:v>19.232105263157894</c:v>
                </c:pt>
                <c:pt idx="2">
                  <c:v>19.314736842105265</c:v>
                </c:pt>
                <c:pt idx="3">
                  <c:v>19.397368421052633</c:v>
                </c:pt>
                <c:pt idx="4">
                  <c:v>19.48</c:v>
                </c:pt>
                <c:pt idx="5">
                  <c:v>19.562631578947368</c:v>
                </c:pt>
                <c:pt idx="6">
                  <c:v>19.645263157894735</c:v>
                </c:pt>
                <c:pt idx="7">
                  <c:v>19.727894736842106</c:v>
                </c:pt>
                <c:pt idx="8">
                  <c:v>19.810526315789474</c:v>
                </c:pt>
                <c:pt idx="9">
                  <c:v>19.893157894736841</c:v>
                </c:pt>
                <c:pt idx="10">
                  <c:v>19.975789473684209</c:v>
                </c:pt>
                <c:pt idx="11">
                  <c:v>20.05842105263158</c:v>
                </c:pt>
                <c:pt idx="12">
                  <c:v>20.141052631578948</c:v>
                </c:pt>
                <c:pt idx="13">
                  <c:v>20.223684210526315</c:v>
                </c:pt>
                <c:pt idx="14">
                  <c:v>20.306315789473683</c:v>
                </c:pt>
                <c:pt idx="15">
                  <c:v>20.388947368421054</c:v>
                </c:pt>
                <c:pt idx="16">
                  <c:v>20.471578947368421</c:v>
                </c:pt>
                <c:pt idx="17">
                  <c:v>20.554210526315789</c:v>
                </c:pt>
                <c:pt idx="18">
                  <c:v>20.636842105263156</c:v>
                </c:pt>
                <c:pt idx="19">
                  <c:v>20.719473684210527</c:v>
                </c:pt>
                <c:pt idx="20">
                  <c:v>20.802105263157895</c:v>
                </c:pt>
                <c:pt idx="21">
                  <c:v>20.884736842105262</c:v>
                </c:pt>
                <c:pt idx="22">
                  <c:v>20.96736842105263</c:v>
                </c:pt>
                <c:pt idx="23">
                  <c:v>21.049999999999997</c:v>
                </c:pt>
                <c:pt idx="24">
                  <c:v>21.132631578947368</c:v>
                </c:pt>
                <c:pt idx="25">
                  <c:v>21.215263157894736</c:v>
                </c:pt>
                <c:pt idx="26">
                  <c:v>21.297894736842103</c:v>
                </c:pt>
                <c:pt idx="27">
                  <c:v>21.380526315789474</c:v>
                </c:pt>
                <c:pt idx="28">
                  <c:v>21.463157894736842</c:v>
                </c:pt>
                <c:pt idx="29">
                  <c:v>21.545789473684209</c:v>
                </c:pt>
                <c:pt idx="30">
                  <c:v>21.628421052631577</c:v>
                </c:pt>
                <c:pt idx="31">
                  <c:v>21.711052631578944</c:v>
                </c:pt>
                <c:pt idx="32">
                  <c:v>21.793684210526315</c:v>
                </c:pt>
                <c:pt idx="33">
                  <c:v>21.876315789473683</c:v>
                </c:pt>
                <c:pt idx="34">
                  <c:v>21.95894736842105</c:v>
                </c:pt>
                <c:pt idx="35">
                  <c:v>22.041578947368418</c:v>
                </c:pt>
                <c:pt idx="36">
                  <c:v>22.124210526315789</c:v>
                </c:pt>
                <c:pt idx="37">
                  <c:v>22.206842105263156</c:v>
                </c:pt>
                <c:pt idx="38">
                  <c:v>22.289473684210524</c:v>
                </c:pt>
                <c:pt idx="39">
                  <c:v>22.372105263157891</c:v>
                </c:pt>
                <c:pt idx="40">
                  <c:v>22.454736842105262</c:v>
                </c:pt>
                <c:pt idx="41">
                  <c:v>22.53736842105263</c:v>
                </c:pt>
                <c:pt idx="42">
                  <c:v>22.619999999999997</c:v>
                </c:pt>
                <c:pt idx="43">
                  <c:v>22.702631578947365</c:v>
                </c:pt>
                <c:pt idx="44">
                  <c:v>22.785263157894732</c:v>
                </c:pt>
                <c:pt idx="45">
                  <c:v>22.867894736842103</c:v>
                </c:pt>
                <c:pt idx="46">
                  <c:v>22.950526315789471</c:v>
                </c:pt>
                <c:pt idx="47">
                  <c:v>23.033157894736839</c:v>
                </c:pt>
                <c:pt idx="48">
                  <c:v>23.11578947368421</c:v>
                </c:pt>
                <c:pt idx="49">
                  <c:v>23.198421052631577</c:v>
                </c:pt>
                <c:pt idx="50">
                  <c:v>23.281052631578945</c:v>
                </c:pt>
                <c:pt idx="51">
                  <c:v>23.363684210526312</c:v>
                </c:pt>
                <c:pt idx="52">
                  <c:v>23.44631578947368</c:v>
                </c:pt>
                <c:pt idx="53">
                  <c:v>23.528947368421051</c:v>
                </c:pt>
              </c:numCache>
            </c:numRef>
          </c:xVal>
          <c:yVal>
            <c:numRef>
              <c:f>'AR I   '!$U$50:$U$103</c:f>
              <c:numCache>
                <c:formatCode>General</c:formatCode>
                <c:ptCount val="54"/>
                <c:pt idx="0">
                  <c:v>2.9457406430165083E-2</c:v>
                </c:pt>
                <c:pt idx="1">
                  <c:v>3.7515360908238822E-2</c:v>
                </c:pt>
                <c:pt idx="2">
                  <c:v>4.7265260596746073E-2</c:v>
                </c:pt>
                <c:pt idx="3">
                  <c:v>5.89105789010093E-2</c:v>
                </c:pt>
                <c:pt idx="4">
                  <c:v>7.2637824750788865E-2</c:v>
                </c:pt>
                <c:pt idx="5">
                  <c:v>8.8603458781570971E-2</c:v>
                </c:pt>
                <c:pt idx="6">
                  <c:v>0.10691947731577704</c:v>
                </c:pt>
                <c:pt idx="7">
                  <c:v>0.1276383802445579</c:v>
                </c:pt>
                <c:pt idx="8">
                  <c:v>0.15073845076030987</c:v>
                </c:pt>
                <c:pt idx="9">
                  <c:v>0.17611044580557395</c:v>
                </c:pt>
                <c:pt idx="10">
                  <c:v>0.20354689946298177</c:v>
                </c:pt>
                <c:pt idx="11">
                  <c:v>0.23273525309761972</c:v>
                </c:pt>
                <c:pt idx="12">
                  <c:v>0.26325592762829386</c:v>
                </c:pt>
                <c:pt idx="13">
                  <c:v>0.29458623598226186</c:v>
                </c:pt>
                <c:pt idx="14">
                  <c:v>0.32611070083477656</c:v>
                </c:pt>
                <c:pt idx="15">
                  <c:v>0.35713791106325188</c:v>
                </c:pt>
                <c:pt idx="16">
                  <c:v>0.38692355044010135</c:v>
                </c:pt>
                <c:pt idx="17">
                  <c:v>0.41469870607066833</c:v>
                </c:pt>
                <c:pt idx="18">
                  <c:v>0.43970206196318606</c:v>
                </c:pt>
                <c:pt idx="19">
                  <c:v>0.46121415754805911</c:v>
                </c:pt>
                <c:pt idx="20">
                  <c:v>0.47859159108326915</c:v>
                </c:pt>
                <c:pt idx="21">
                  <c:v>0.491298913051676</c:v>
                </c:pt>
                <c:pt idx="22">
                  <c:v>0.4989360089583762</c:v>
                </c:pt>
                <c:pt idx="23">
                  <c:v>0.50125901929360117</c:v>
                </c:pt>
                <c:pt idx="24">
                  <c:v>0.49819327097483312</c:v>
                </c:pt>
                <c:pt idx="25">
                  <c:v>0.48983726366315145</c:v>
                </c:pt>
                <c:pt idx="26">
                  <c:v>0.47645741409029702</c:v>
                </c:pt>
                <c:pt idx="27">
                  <c:v>0.45847394959741644</c:v>
                </c:pt>
                <c:pt idx="28">
                  <c:v>0.43643899284572923</c:v>
                </c:pt>
                <c:pt idx="29">
                  <c:v>0.41100843181782926</c:v>
                </c:pt>
                <c:pt idx="30">
                  <c:v>0.38290957285401367</c:v>
                </c:pt>
                <c:pt idx="31">
                  <c:v>0.35290679648111434</c:v>
                </c:pt>
                <c:pt idx="32">
                  <c:v>0.32176746320191535</c:v>
                </c:pt>
                <c:pt idx="33">
                  <c:v>0.29023015694394849</c:v>
                </c:pt>
                <c:pt idx="34">
                  <c:v>0.25897703398825112</c:v>
                </c:pt>
                <c:pt idx="35">
                  <c:v>0.22861160597733773</c:v>
                </c:pt>
                <c:pt idx="36">
                  <c:v>0.19964277704167205</c:v>
                </c:pt>
                <c:pt idx="37">
                  <c:v>0.17247542982554817</c:v>
                </c:pt>
                <c:pt idx="38">
                  <c:v>0.14740736244014849</c:v>
                </c:pt>
                <c:pt idx="39">
                  <c:v>0.12463195882199352</c:v>
                </c:pt>
                <c:pt idx="40">
                  <c:v>0.10424565731005957</c:v>
                </c:pt>
                <c:pt idx="41">
                  <c:v>8.6259081465214396E-2</c:v>
                </c:pt>
                <c:pt idx="42">
                  <c:v>7.0610614698227325E-2</c:v>
                </c:pt>
                <c:pt idx="43">
                  <c:v>5.7181225801108772E-2</c:v>
                </c:pt>
                <c:pt idx="44">
                  <c:v>4.5809466704854418E-2</c:v>
                </c:pt>
                <c:pt idx="45">
                  <c:v>3.6305741957342007E-2</c:v>
                </c:pt>
                <c:pt idx="46">
                  <c:v>2.8465164839541233E-2</c:v>
                </c:pt>
                <c:pt idx="47">
                  <c:v>2.2078542255332092E-2</c:v>
                </c:pt>
                <c:pt idx="48">
                  <c:v>1.6941247756739962E-2</c:v>
                </c:pt>
                <c:pt idx="49">
                  <c:v>1.285993276526752E-2</c:v>
                </c:pt>
                <c:pt idx="50">
                  <c:v>9.6571795945070722E-3</c:v>
                </c:pt>
                <c:pt idx="51">
                  <c:v>7.1743114122295665E-3</c:v>
                </c:pt>
                <c:pt idx="52">
                  <c:v>5.2726439550430096E-3</c:v>
                </c:pt>
                <c:pt idx="53">
                  <c:v>3.8334956384645878E-3</c:v>
                </c:pt>
              </c:numCache>
            </c:numRef>
          </c:yVal>
          <c:smooth val="1"/>
        </c:ser>
        <c:dLbls>
          <c:showLegendKey val="0"/>
          <c:showVal val="0"/>
          <c:showCatName val="0"/>
          <c:showSerName val="0"/>
          <c:showPercent val="0"/>
          <c:showBubbleSize val="0"/>
        </c:dLbls>
        <c:axId val="318187904"/>
        <c:axId val="318188688"/>
      </c:scatterChart>
      <c:scatterChart>
        <c:scatterStyle val="lineMarker"/>
        <c:varyColors val="0"/>
        <c:ser>
          <c:idx val="0"/>
          <c:order val="0"/>
          <c:tx>
            <c:v>f´c obtenido</c:v>
          </c:tx>
          <c:spPr>
            <a:ln w="25400" cap="rnd">
              <a:noFill/>
              <a:round/>
            </a:ln>
            <a:effectLst/>
          </c:spPr>
          <c:marker>
            <c:symbol val="circle"/>
            <c:size val="5"/>
            <c:spPr>
              <a:solidFill>
                <a:schemeClr val="accent6">
                  <a:lumMod val="50000"/>
                </a:schemeClr>
              </a:solidFill>
              <a:ln w="9525">
                <a:solidFill>
                  <a:schemeClr val="accent2"/>
                </a:solidFill>
              </a:ln>
              <a:effectLst/>
            </c:spPr>
          </c:marker>
          <c:errBars>
            <c:errDir val="y"/>
            <c:errBarType val="minus"/>
            <c:errValType val="percentage"/>
            <c:noEndCap val="1"/>
            <c:val val="100"/>
            <c:spPr>
              <a:noFill/>
              <a:ln w="254000" cap="flat" cmpd="sng" algn="ctr">
                <a:solidFill>
                  <a:schemeClr val="accent1">
                    <a:lumMod val="50000"/>
                    <a:alpha val="68000"/>
                  </a:schemeClr>
                </a:solidFill>
                <a:round/>
              </a:ln>
              <a:effectLst/>
            </c:spPr>
          </c:errBars>
          <c:xVal>
            <c:numRef>
              <c:f>'AR I   '!$Q$55:$Q$60</c:f>
              <c:numCache>
                <c:formatCode>General</c:formatCode>
                <c:ptCount val="6"/>
                <c:pt idx="0">
                  <c:v>20.003333333333334</c:v>
                </c:pt>
                <c:pt idx="1">
                  <c:v>20.526666666666667</c:v>
                </c:pt>
                <c:pt idx="2">
                  <c:v>21.049999999999997</c:v>
                </c:pt>
                <c:pt idx="3">
                  <c:v>21.573333333333331</c:v>
                </c:pt>
                <c:pt idx="4">
                  <c:v>22.096666666666664</c:v>
                </c:pt>
                <c:pt idx="5">
                  <c:v>22.619999999999997</c:v>
                </c:pt>
              </c:numCache>
            </c:numRef>
          </c:xVal>
          <c:yVal>
            <c:numRef>
              <c:f>'AR I   '!$R$55:$R$60</c:f>
              <c:numCache>
                <c:formatCode>General</c:formatCode>
                <c:ptCount val="6"/>
                <c:pt idx="0">
                  <c:v>3</c:v>
                </c:pt>
                <c:pt idx="1">
                  <c:v>7</c:v>
                </c:pt>
                <c:pt idx="2">
                  <c:v>6</c:v>
                </c:pt>
                <c:pt idx="3">
                  <c:v>8</c:v>
                </c:pt>
                <c:pt idx="4">
                  <c:v>4</c:v>
                </c:pt>
                <c:pt idx="5">
                  <c:v>3</c:v>
                </c:pt>
              </c:numCache>
            </c:numRef>
          </c:yVal>
          <c:smooth val="0"/>
        </c:ser>
        <c:dLbls>
          <c:showLegendKey val="0"/>
          <c:showVal val="0"/>
          <c:showCatName val="0"/>
          <c:showSerName val="0"/>
          <c:showPercent val="0"/>
          <c:showBubbleSize val="0"/>
        </c:dLbls>
        <c:axId val="318194176"/>
        <c:axId val="318193784"/>
      </c:scatterChart>
      <c:valAx>
        <c:axId val="318187904"/>
        <c:scaling>
          <c:orientation val="minMax"/>
          <c:max val="24"/>
          <c:min val="19"/>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Resistencia a la compresión</a:t>
                </a:r>
                <a:r>
                  <a:rPr lang="es-CO" baseline="0"/>
                  <a:t> (Mpa)</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88688"/>
        <c:crosses val="autoZero"/>
        <c:crossBetween val="midCat"/>
      </c:valAx>
      <c:valAx>
        <c:axId val="3181886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87904"/>
        <c:crosses val="autoZero"/>
        <c:crossBetween val="midCat"/>
      </c:valAx>
      <c:valAx>
        <c:axId val="318193784"/>
        <c:scaling>
          <c:orientation val="minMax"/>
        </c:scaling>
        <c:delete val="0"/>
        <c:axPos val="r"/>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94176"/>
        <c:crosses val="max"/>
        <c:crossBetween val="midCat"/>
      </c:valAx>
      <c:valAx>
        <c:axId val="318194176"/>
        <c:scaling>
          <c:orientation val="minMax"/>
          <c:max val="24"/>
          <c:min val="19"/>
        </c:scaling>
        <c:delete val="0"/>
        <c:axPos val="t"/>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93784"/>
        <c:crosses val="max"/>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1"/>
          <c:tx>
            <c:v>FDM</c:v>
          </c:tx>
          <c:spPr>
            <a:ln w="25400" cap="rnd">
              <a:solidFill>
                <a:schemeClr val="tx1"/>
              </a:solidFill>
              <a:round/>
            </a:ln>
            <a:effectLst/>
          </c:spPr>
          <c:marker>
            <c:symbol val="none"/>
          </c:marker>
          <c:xVal>
            <c:numRef>
              <c:f>'AR II '!$T$49:$T$115</c:f>
              <c:numCache>
                <c:formatCode>General</c:formatCode>
                <c:ptCount val="67"/>
                <c:pt idx="0">
                  <c:v>18.365526315789474</c:v>
                </c:pt>
                <c:pt idx="1">
                  <c:v>18.478421052631578</c:v>
                </c:pt>
                <c:pt idx="2">
                  <c:v>18.591315789473683</c:v>
                </c:pt>
                <c:pt idx="3">
                  <c:v>18.704210526315791</c:v>
                </c:pt>
                <c:pt idx="4">
                  <c:v>18.817105263157895</c:v>
                </c:pt>
                <c:pt idx="5">
                  <c:v>18.93</c:v>
                </c:pt>
                <c:pt idx="6">
                  <c:v>19.042894736842104</c:v>
                </c:pt>
                <c:pt idx="7">
                  <c:v>19.155789473684209</c:v>
                </c:pt>
                <c:pt idx="8">
                  <c:v>19.268684210526317</c:v>
                </c:pt>
                <c:pt idx="9">
                  <c:v>19.381578947368421</c:v>
                </c:pt>
                <c:pt idx="10">
                  <c:v>19.494473684210526</c:v>
                </c:pt>
                <c:pt idx="11">
                  <c:v>19.60736842105263</c:v>
                </c:pt>
                <c:pt idx="12">
                  <c:v>19.720263157894735</c:v>
                </c:pt>
                <c:pt idx="13">
                  <c:v>19.833157894736843</c:v>
                </c:pt>
                <c:pt idx="14">
                  <c:v>19.946052631578947</c:v>
                </c:pt>
                <c:pt idx="15">
                  <c:v>20.058947368421052</c:v>
                </c:pt>
                <c:pt idx="16">
                  <c:v>20.171842105263156</c:v>
                </c:pt>
                <c:pt idx="17">
                  <c:v>20.284736842105261</c:v>
                </c:pt>
                <c:pt idx="18">
                  <c:v>20.397631578947369</c:v>
                </c:pt>
                <c:pt idx="19">
                  <c:v>20.510526315789473</c:v>
                </c:pt>
                <c:pt idx="20">
                  <c:v>20.623421052631578</c:v>
                </c:pt>
                <c:pt idx="21">
                  <c:v>20.736315789473682</c:v>
                </c:pt>
                <c:pt idx="22">
                  <c:v>20.84921052631579</c:v>
                </c:pt>
                <c:pt idx="23">
                  <c:v>20.962105263157895</c:v>
                </c:pt>
                <c:pt idx="24">
                  <c:v>21.074999999999999</c:v>
                </c:pt>
                <c:pt idx="25">
                  <c:v>21.187894736842104</c:v>
                </c:pt>
                <c:pt idx="26">
                  <c:v>21.300789473684208</c:v>
                </c:pt>
                <c:pt idx="27">
                  <c:v>21.413684210526316</c:v>
                </c:pt>
                <c:pt idx="28">
                  <c:v>21.526578947368421</c:v>
                </c:pt>
                <c:pt idx="29">
                  <c:v>21.639473684210525</c:v>
                </c:pt>
                <c:pt idx="30">
                  <c:v>21.75236842105263</c:v>
                </c:pt>
                <c:pt idx="31">
                  <c:v>21.865263157894738</c:v>
                </c:pt>
                <c:pt idx="32">
                  <c:v>21.978157894736842</c:v>
                </c:pt>
                <c:pt idx="33">
                  <c:v>22.091052631578947</c:v>
                </c:pt>
                <c:pt idx="34">
                  <c:v>22.203947368421051</c:v>
                </c:pt>
                <c:pt idx="35">
                  <c:v>22.316842105263156</c:v>
                </c:pt>
                <c:pt idx="36">
                  <c:v>22.429736842105264</c:v>
                </c:pt>
                <c:pt idx="37">
                  <c:v>22.542631578947368</c:v>
                </c:pt>
                <c:pt idx="38">
                  <c:v>22.655526315789473</c:v>
                </c:pt>
                <c:pt idx="39">
                  <c:v>22.768421052631577</c:v>
                </c:pt>
                <c:pt idx="40">
                  <c:v>22.881315789473682</c:v>
                </c:pt>
                <c:pt idx="41">
                  <c:v>22.99421052631579</c:v>
                </c:pt>
                <c:pt idx="42">
                  <c:v>23.107105263157894</c:v>
                </c:pt>
                <c:pt idx="43">
                  <c:v>23.22</c:v>
                </c:pt>
                <c:pt idx="44">
                  <c:v>23.332894736842103</c:v>
                </c:pt>
                <c:pt idx="45">
                  <c:v>23.445789473684208</c:v>
                </c:pt>
                <c:pt idx="46">
                  <c:v>23.558684210526316</c:v>
                </c:pt>
                <c:pt idx="47">
                  <c:v>23.67157894736842</c:v>
                </c:pt>
                <c:pt idx="48">
                  <c:v>23.784473684210525</c:v>
                </c:pt>
                <c:pt idx="49">
                  <c:v>23.897368421052629</c:v>
                </c:pt>
                <c:pt idx="50">
                  <c:v>24.010263157894734</c:v>
                </c:pt>
                <c:pt idx="51">
                  <c:v>24.123157894736842</c:v>
                </c:pt>
                <c:pt idx="52">
                  <c:v>24.236052631578946</c:v>
                </c:pt>
                <c:pt idx="53">
                  <c:v>24.348947368421051</c:v>
                </c:pt>
                <c:pt idx="54">
                  <c:v>24.461842105263155</c:v>
                </c:pt>
                <c:pt idx="55">
                  <c:v>24.57473684210526</c:v>
                </c:pt>
                <c:pt idx="56">
                  <c:v>24.687631578947368</c:v>
                </c:pt>
                <c:pt idx="57">
                  <c:v>24.800526315789472</c:v>
                </c:pt>
                <c:pt idx="58">
                  <c:v>24.913421052631577</c:v>
                </c:pt>
                <c:pt idx="59">
                  <c:v>25.026315789473685</c:v>
                </c:pt>
                <c:pt idx="60">
                  <c:v>25.139210526315786</c:v>
                </c:pt>
                <c:pt idx="61">
                  <c:v>25.252105263157894</c:v>
                </c:pt>
                <c:pt idx="62">
                  <c:v>25.364999999999998</c:v>
                </c:pt>
                <c:pt idx="63">
                  <c:v>25.477894736842103</c:v>
                </c:pt>
                <c:pt idx="64">
                  <c:v>25.590789473684211</c:v>
                </c:pt>
                <c:pt idx="65">
                  <c:v>25.703684210526315</c:v>
                </c:pt>
                <c:pt idx="66">
                  <c:v>25.81657894736842</c:v>
                </c:pt>
              </c:numCache>
            </c:numRef>
          </c:xVal>
          <c:yVal>
            <c:numRef>
              <c:f>'AR II '!$U$49:$U$115</c:f>
              <c:numCache>
                <c:formatCode>General</c:formatCode>
                <c:ptCount val="67"/>
                <c:pt idx="0">
                  <c:v>3.4017261716871749E-2</c:v>
                </c:pt>
                <c:pt idx="1">
                  <c:v>4.3053648908235619E-2</c:v>
                </c:pt>
                <c:pt idx="2">
                  <c:v>5.3840527726350854E-2</c:v>
                </c:pt>
                <c:pt idx="3">
                  <c:v>6.6526914379564053E-2</c:v>
                </c:pt>
                <c:pt idx="4">
                  <c:v>8.12220941674274E-2</c:v>
                </c:pt>
                <c:pt idx="5">
                  <c:v>9.7980514238742891E-2</c:v>
                </c:pt>
                <c:pt idx="6">
                  <c:v>0.11678685831723688</c:v>
                </c:pt>
                <c:pt idx="7">
                  <c:v>0.13754251660437711</c:v>
                </c:pt>
                <c:pt idx="8">
                  <c:v>0.16005479391375046</c:v>
                </c:pt>
                <c:pt idx="9">
                  <c:v>0.18403021616682513</c:v>
                </c:pt>
                <c:pt idx="10">
                  <c:v>0.20907317546914381</c:v>
                </c:pt>
                <c:pt idx="11">
                  <c:v>0.23469088585651843</c:v>
                </c:pt>
                <c:pt idx="12">
                  <c:v>0.26030521115330557</c:v>
                </c:pt>
                <c:pt idx="13">
                  <c:v>0.2852713979130741</c:v>
                </c:pt>
                <c:pt idx="14">
                  <c:v>0.30890314331796481</c:v>
                </c:pt>
                <c:pt idx="15">
                  <c:v>0.33050280856266884</c:v>
                </c:pt>
                <c:pt idx="16">
                  <c:v>0.34939502010830398</c:v>
                </c:pt>
                <c:pt idx="17">
                  <c:v>0.36496145267566499</c:v>
                </c:pt>
                <c:pt idx="18">
                  <c:v>0.37667431915003069</c:v>
                </c:pt>
                <c:pt idx="19">
                  <c:v>0.3841260468333727</c:v>
                </c:pt>
                <c:pt idx="20">
                  <c:v>0.38705281573469391</c:v>
                </c:pt>
                <c:pt idx="21">
                  <c:v>0.38535006370762837</c:v>
                </c:pt>
                <c:pt idx="22">
                  <c:v>0.37907868773222381</c:v>
                </c:pt>
                <c:pt idx="23">
                  <c:v>0.36846142848804236</c:v>
                </c:pt>
                <c:pt idx="24">
                  <c:v>0.35386973753208734</c:v>
                </c:pt>
                <c:pt idx="25">
                  <c:v>0.33580220682805229</c:v>
                </c:pt>
                <c:pt idx="26">
                  <c:v>0.3148563071192319</c:v>
                </c:pt>
                <c:pt idx="27">
                  <c:v>0.29169566731499752</c:v>
                </c:pt>
                <c:pt idx="28">
                  <c:v>0.26701538713932493</c:v>
                </c:pt>
                <c:pt idx="29">
                  <c:v>0.24150789297296499</c:v>
                </c:pt>
                <c:pt idx="30">
                  <c:v>0.21583163392004195</c:v>
                </c:pt>
                <c:pt idx="31">
                  <c:v>0.19058450897810367</c:v>
                </c:pt>
                <c:pt idx="32">
                  <c:v>0.16628337327337087</c:v>
                </c:pt>
                <c:pt idx="33">
                  <c:v>0.14335035878041719</c:v>
                </c:pt>
                <c:pt idx="34">
                  <c:v>0.12210613135359147</c:v>
                </c:pt>
                <c:pt idx="35">
                  <c:v>0.10276965272635694</c:v>
                </c:pt>
                <c:pt idx="36">
                  <c:v>8.5463571050881787E-2</c:v>
                </c:pt>
                <c:pt idx="37">
                  <c:v>7.0224056317030562E-2</c:v>
                </c:pt>
                <c:pt idx="38">
                  <c:v>5.7013738238118575E-2</c:v>
                </c:pt>
                <c:pt idx="39">
                  <c:v>4.5736386856253725E-2</c:v>
                </c:pt>
                <c:pt idx="40">
                  <c:v>3.6252078969166344E-2</c:v>
                </c:pt>
                <c:pt idx="41">
                  <c:v>2.8391785913595445E-2</c:v>
                </c:pt>
                <c:pt idx="42">
                  <c:v>2.1970565497876571E-2</c:v>
                </c:pt>
                <c:pt idx="43">
                  <c:v>1.679880885750102E-2</c:v>
                </c:pt>
                <c:pt idx="44">
                  <c:v>1.2691252108436937E-2</c:v>
                </c:pt>
                <c:pt idx="45">
                  <c:v>9.4736903070326318E-3</c:v>
                </c:pt>
                <c:pt idx="46">
                  <c:v>6.9875129444043884E-3</c:v>
                </c:pt>
                <c:pt idx="47">
                  <c:v>5.0923095638253854E-3</c:v>
                </c:pt>
                <c:pt idx="48">
                  <c:v>3.6668715552693929E-3</c:v>
                </c:pt>
                <c:pt idx="49">
                  <c:v>2.608947428320239E-3</c:v>
                </c:pt>
                <c:pt idx="50">
                  <c:v>1.8341028587475373E-3</c:v>
                </c:pt>
                <c:pt idx="51">
                  <c:v>1.274003957775579E-3</c:v>
                </c:pt>
                <c:pt idx="52">
                  <c:v>8.743928467265156E-4</c:v>
                </c:pt>
                <c:pt idx="53">
                  <c:v>5.9296784643526337E-4</c:v>
                </c:pt>
                <c:pt idx="54">
                  <c:v>3.973236554402812E-4</c:v>
                </c:pt>
                <c:pt idx="55">
                  <c:v>2.630549205330675E-4</c:v>
                </c:pt>
                <c:pt idx="56">
                  <c:v>1.7208268225841808E-4</c:v>
                </c:pt>
                <c:pt idx="57">
                  <c:v>1.1122864157788697E-4</c:v>
                </c:pt>
                <c:pt idx="58">
                  <c:v>7.1037035496267849E-5</c:v>
                </c:pt>
                <c:pt idx="59">
                  <c:v>4.4827214655207437E-5</c:v>
                </c:pt>
                <c:pt idx="60">
                  <c:v>2.7950360245759091E-5</c:v>
                </c:pt>
                <c:pt idx="61">
                  <c:v>1.7219549861437079E-5</c:v>
                </c:pt>
                <c:pt idx="62">
                  <c:v>1.0482018174205544E-5</c:v>
                </c:pt>
                <c:pt idx="63">
                  <c:v>6.3045885938774043E-6</c:v>
                </c:pt>
                <c:pt idx="64">
                  <c:v>3.7467725087695397E-6</c:v>
                </c:pt>
                <c:pt idx="65">
                  <c:v>2.2001213103057504E-6</c:v>
                </c:pt>
                <c:pt idx="66">
                  <c:v>1.2765112884995011E-6</c:v>
                </c:pt>
              </c:numCache>
            </c:numRef>
          </c:yVal>
          <c:smooth val="1"/>
        </c:ser>
        <c:dLbls>
          <c:showLegendKey val="0"/>
          <c:showVal val="0"/>
          <c:showCatName val="0"/>
          <c:showSerName val="0"/>
          <c:showPercent val="0"/>
          <c:showBubbleSize val="0"/>
        </c:dLbls>
        <c:axId val="318188296"/>
        <c:axId val="318187120"/>
      </c:scatterChart>
      <c:scatterChart>
        <c:scatterStyle val="lineMarker"/>
        <c:varyColors val="0"/>
        <c:ser>
          <c:idx val="0"/>
          <c:order val="0"/>
          <c:tx>
            <c:v>f´c obtenido</c:v>
          </c:tx>
          <c:spPr>
            <a:ln w="25400" cap="rnd">
              <a:noFill/>
              <a:round/>
            </a:ln>
            <a:effectLst/>
          </c:spPr>
          <c:marker>
            <c:symbol val="circle"/>
            <c:size val="5"/>
            <c:spPr>
              <a:solidFill>
                <a:schemeClr val="accent6">
                  <a:lumMod val="50000"/>
                </a:schemeClr>
              </a:solidFill>
              <a:ln w="9525">
                <a:solidFill>
                  <a:schemeClr val="accent2"/>
                </a:solidFill>
              </a:ln>
              <a:effectLst/>
            </c:spPr>
          </c:marker>
          <c:errBars>
            <c:errDir val="y"/>
            <c:errBarType val="minus"/>
            <c:errValType val="percentage"/>
            <c:noEndCap val="1"/>
            <c:val val="100"/>
            <c:spPr>
              <a:noFill/>
              <a:ln w="254000" cap="flat" cmpd="sng" algn="ctr">
                <a:solidFill>
                  <a:schemeClr val="accent1">
                    <a:lumMod val="50000"/>
                    <a:alpha val="68000"/>
                  </a:schemeClr>
                </a:solidFill>
                <a:round/>
              </a:ln>
              <a:effectLst/>
            </c:spPr>
          </c:errBars>
          <c:xVal>
            <c:numRef>
              <c:f>'AR II '!$Q$55:$Q$60</c:f>
              <c:numCache>
                <c:formatCode>General</c:formatCode>
                <c:ptCount val="6"/>
                <c:pt idx="0">
                  <c:v>19.645</c:v>
                </c:pt>
                <c:pt idx="1">
                  <c:v>20.36</c:v>
                </c:pt>
                <c:pt idx="2">
                  <c:v>21.074999999999999</c:v>
                </c:pt>
                <c:pt idx="3">
                  <c:v>21.79</c:v>
                </c:pt>
                <c:pt idx="4">
                  <c:v>22.504999999999999</c:v>
                </c:pt>
                <c:pt idx="5">
                  <c:v>23.22</c:v>
                </c:pt>
              </c:numCache>
            </c:numRef>
          </c:xVal>
          <c:yVal>
            <c:numRef>
              <c:f>'AR II '!$R$55:$R$60</c:f>
              <c:numCache>
                <c:formatCode>General</c:formatCode>
                <c:ptCount val="6"/>
                <c:pt idx="0">
                  <c:v>6</c:v>
                </c:pt>
                <c:pt idx="1">
                  <c:v>8</c:v>
                </c:pt>
                <c:pt idx="2">
                  <c:v>7</c:v>
                </c:pt>
                <c:pt idx="3">
                  <c:v>6</c:v>
                </c:pt>
                <c:pt idx="4">
                  <c:v>3</c:v>
                </c:pt>
                <c:pt idx="5">
                  <c:v>1</c:v>
                </c:pt>
              </c:numCache>
            </c:numRef>
          </c:yVal>
          <c:smooth val="0"/>
        </c:ser>
        <c:dLbls>
          <c:showLegendKey val="0"/>
          <c:showVal val="0"/>
          <c:showCatName val="0"/>
          <c:showSerName val="0"/>
          <c:showPercent val="0"/>
          <c:showBubbleSize val="0"/>
        </c:dLbls>
        <c:axId val="318190256"/>
        <c:axId val="318189864"/>
      </c:scatterChart>
      <c:valAx>
        <c:axId val="318188296"/>
        <c:scaling>
          <c:orientation val="minMax"/>
          <c:max val="24"/>
          <c:min val="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Resistencia a la compresión</a:t>
                </a:r>
                <a:r>
                  <a:rPr lang="es-CO" baseline="0"/>
                  <a:t> (Mpa)</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87120"/>
        <c:crosses val="autoZero"/>
        <c:crossBetween val="midCat"/>
      </c:valAx>
      <c:valAx>
        <c:axId val="318187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88296"/>
        <c:crosses val="autoZero"/>
        <c:crossBetween val="midCat"/>
      </c:valAx>
      <c:valAx>
        <c:axId val="318189864"/>
        <c:scaling>
          <c:orientation val="minMax"/>
        </c:scaling>
        <c:delete val="0"/>
        <c:axPos val="r"/>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90256"/>
        <c:crosses val="max"/>
        <c:crossBetween val="midCat"/>
      </c:valAx>
      <c:valAx>
        <c:axId val="318190256"/>
        <c:scaling>
          <c:orientation val="minMax"/>
          <c:max val="24"/>
          <c:min val="18"/>
        </c:scaling>
        <c:delete val="0"/>
        <c:axPos val="t"/>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89864"/>
        <c:crosses val="max"/>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1"/>
          <c:tx>
            <c:v>FDM</c:v>
          </c:tx>
          <c:spPr>
            <a:ln w="25400" cap="rnd">
              <a:solidFill>
                <a:schemeClr val="tx1"/>
              </a:solidFill>
              <a:round/>
            </a:ln>
            <a:effectLst/>
          </c:spPr>
          <c:marker>
            <c:symbol val="none"/>
          </c:marker>
          <c:xVal>
            <c:numRef>
              <c:f>'AR III'!$T$50:$T$103</c:f>
              <c:numCache>
                <c:formatCode>General</c:formatCode>
                <c:ptCount val="54"/>
                <c:pt idx="0">
                  <c:v>17.844070845708156</c:v>
                </c:pt>
                <c:pt idx="1">
                  <c:v>17.938260711681576</c:v>
                </c:pt>
                <c:pt idx="2">
                  <c:v>18.032450577654998</c:v>
                </c:pt>
                <c:pt idx="3">
                  <c:v>18.126640443628418</c:v>
                </c:pt>
                <c:pt idx="4">
                  <c:v>18.22083030960184</c:v>
                </c:pt>
                <c:pt idx="5">
                  <c:v>18.315020175575263</c:v>
                </c:pt>
                <c:pt idx="6">
                  <c:v>18.409210041548683</c:v>
                </c:pt>
                <c:pt idx="7">
                  <c:v>18.503399907522105</c:v>
                </c:pt>
                <c:pt idx="8">
                  <c:v>18.597589773495525</c:v>
                </c:pt>
                <c:pt idx="9">
                  <c:v>18.691779639468947</c:v>
                </c:pt>
                <c:pt idx="10">
                  <c:v>18.785969505442367</c:v>
                </c:pt>
                <c:pt idx="11">
                  <c:v>18.88015937141579</c:v>
                </c:pt>
                <c:pt idx="12">
                  <c:v>18.974349237389209</c:v>
                </c:pt>
                <c:pt idx="13">
                  <c:v>19.068539103362632</c:v>
                </c:pt>
                <c:pt idx="14">
                  <c:v>19.162728969336051</c:v>
                </c:pt>
                <c:pt idx="15">
                  <c:v>19.256918835309474</c:v>
                </c:pt>
                <c:pt idx="16">
                  <c:v>19.351108701282893</c:v>
                </c:pt>
                <c:pt idx="17">
                  <c:v>19.445298567256316</c:v>
                </c:pt>
                <c:pt idx="18">
                  <c:v>19.539488433229735</c:v>
                </c:pt>
                <c:pt idx="19">
                  <c:v>19.633678299203158</c:v>
                </c:pt>
                <c:pt idx="20">
                  <c:v>19.727868165176577</c:v>
                </c:pt>
                <c:pt idx="21">
                  <c:v>19.82205803115</c:v>
                </c:pt>
                <c:pt idx="22">
                  <c:v>19.916247897123419</c:v>
                </c:pt>
                <c:pt idx="23">
                  <c:v>20.010437763096842</c:v>
                </c:pt>
                <c:pt idx="24">
                  <c:v>20.104627629070265</c:v>
                </c:pt>
                <c:pt idx="25">
                  <c:v>20.198817495043684</c:v>
                </c:pt>
                <c:pt idx="26">
                  <c:v>20.293007361017107</c:v>
                </c:pt>
                <c:pt idx="27">
                  <c:v>20.387197226990526</c:v>
                </c:pt>
                <c:pt idx="28">
                  <c:v>20.481387092963949</c:v>
                </c:pt>
                <c:pt idx="29">
                  <c:v>20.575576958937368</c:v>
                </c:pt>
                <c:pt idx="30">
                  <c:v>20.669766824910791</c:v>
                </c:pt>
                <c:pt idx="31">
                  <c:v>20.763956690884211</c:v>
                </c:pt>
                <c:pt idx="32">
                  <c:v>20.858146556857633</c:v>
                </c:pt>
                <c:pt idx="33">
                  <c:v>20.952336422831053</c:v>
                </c:pt>
                <c:pt idx="34">
                  <c:v>21.046526288804476</c:v>
                </c:pt>
                <c:pt idx="35">
                  <c:v>21.140716154777895</c:v>
                </c:pt>
                <c:pt idx="36">
                  <c:v>21.234906020751318</c:v>
                </c:pt>
                <c:pt idx="37">
                  <c:v>21.329095886724737</c:v>
                </c:pt>
                <c:pt idx="38">
                  <c:v>21.42328575269816</c:v>
                </c:pt>
                <c:pt idx="39">
                  <c:v>21.517475618671583</c:v>
                </c:pt>
                <c:pt idx="40">
                  <c:v>21.611665484645002</c:v>
                </c:pt>
                <c:pt idx="41">
                  <c:v>21.705855350618421</c:v>
                </c:pt>
                <c:pt idx="42">
                  <c:v>21.800045216591844</c:v>
                </c:pt>
                <c:pt idx="43">
                  <c:v>21.894235082565267</c:v>
                </c:pt>
                <c:pt idx="44">
                  <c:v>21.988424948538686</c:v>
                </c:pt>
                <c:pt idx="45">
                  <c:v>22.082614814512109</c:v>
                </c:pt>
                <c:pt idx="46">
                  <c:v>22.176804680485528</c:v>
                </c:pt>
                <c:pt idx="47">
                  <c:v>22.270994546458951</c:v>
                </c:pt>
                <c:pt idx="48">
                  <c:v>22.36518441243237</c:v>
                </c:pt>
                <c:pt idx="49">
                  <c:v>22.459374278405793</c:v>
                </c:pt>
                <c:pt idx="50">
                  <c:v>22.553564144379212</c:v>
                </c:pt>
                <c:pt idx="51">
                  <c:v>22.647754010352635</c:v>
                </c:pt>
                <c:pt idx="52">
                  <c:v>22.741943876326054</c:v>
                </c:pt>
                <c:pt idx="53">
                  <c:v>22.836133742299477</c:v>
                </c:pt>
              </c:numCache>
            </c:numRef>
          </c:xVal>
          <c:yVal>
            <c:numRef>
              <c:f>'AR III'!$U$50:$U$103</c:f>
              <c:numCache>
                <c:formatCode>General</c:formatCode>
                <c:ptCount val="54"/>
                <c:pt idx="0">
                  <c:v>2.0308874771705933E-2</c:v>
                </c:pt>
                <c:pt idx="1">
                  <c:v>2.6121372640846182E-2</c:v>
                </c:pt>
                <c:pt idx="2">
                  <c:v>3.323820102208265E-2</c:v>
                </c:pt>
                <c:pt idx="3">
                  <c:v>4.1841804660167452E-2</c:v>
                </c:pt>
                <c:pt idx="4">
                  <c:v>5.2109233791625201E-2</c:v>
                </c:pt>
                <c:pt idx="5">
                  <c:v>6.4202264929491618E-2</c:v>
                </c:pt>
                <c:pt idx="6">
                  <c:v>7.8255954616909373E-2</c:v>
                </c:pt>
                <c:pt idx="7">
                  <c:v>9.4366059441798836E-2</c:v>
                </c:pt>
                <c:pt idx="8">
                  <c:v>0.11257595212224535</c:v>
                </c:pt>
                <c:pt idx="9">
                  <c:v>0.13286384595743592</c:v>
                </c:pt>
                <c:pt idx="10">
                  <c:v>0.15513128602278764</c:v>
                </c:pt>
                <c:pt idx="11">
                  <c:v>0.17919395219615736</c:v>
                </c:pt>
                <c:pt idx="12">
                  <c:v>0.20477582566017005</c:v>
                </c:pt>
                <c:pt idx="13">
                  <c:v>0.2315076814304714</c:v>
                </c:pt>
                <c:pt idx="14">
                  <c:v>0.258930677408514</c:v>
                </c:pt>
                <c:pt idx="15">
                  <c:v>0.28650551867704244</c:v>
                </c:pt>
                <c:pt idx="16">
                  <c:v>0.31362729927976851</c:v>
                </c:pt>
                <c:pt idx="17">
                  <c:v>0.33964568926691774</c:v>
                </c:pt>
                <c:pt idx="18">
                  <c:v>0.36388967901718838</c:v>
                </c:pt>
                <c:pt idx="19">
                  <c:v>0.38569565911750281</c:v>
                </c:pt>
                <c:pt idx="20">
                  <c:v>0.40443724787497382</c:v>
                </c:pt>
                <c:pt idx="21">
                  <c:v>0.41955502214367374</c:v>
                </c:pt>
                <c:pt idx="22">
                  <c:v>0.43058419428450756</c:v>
                </c:pt>
                <c:pt idx="23">
                  <c:v>0.43717832916450206</c:v>
                </c:pt>
                <c:pt idx="24">
                  <c:v>0.43912741397261568</c:v>
                </c:pt>
                <c:pt idx="25">
                  <c:v>0.43636896617315102</c:v>
                </c:pt>
                <c:pt idx="26">
                  <c:v>0.42899135999062432</c:v>
                </c:pt>
                <c:pt idx="27">
                  <c:v>0.41722912437085985</c:v>
                </c:pt>
                <c:pt idx="28">
                  <c:v>0.40145056142132329</c:v>
                </c:pt>
                <c:pt idx="29">
                  <c:v>0.38213859720450866</c:v>
                </c:pt>
                <c:pt idx="30">
                  <c:v>0.35986625359015773</c:v>
                </c:pt>
                <c:pt idx="31">
                  <c:v>0.33526847770097468</c:v>
                </c:pt>
                <c:pt idx="32">
                  <c:v>0.30901225594025644</c:v>
                </c:pt>
                <c:pt idx="33">
                  <c:v>0.28176696165109966</c:v>
                </c:pt>
                <c:pt idx="34">
                  <c:v>0.25417674597256912</c:v>
                </c:pt>
                <c:pt idx="35">
                  <c:v>0.22683650342691178</c:v>
                </c:pt>
                <c:pt idx="36">
                  <c:v>0.20027256274965377</c:v>
                </c:pt>
                <c:pt idx="37">
                  <c:v>0.1749288126956898</c:v>
                </c:pt>
                <c:pt idx="38">
                  <c:v>0.15115851749867354</c:v>
                </c:pt>
                <c:pt idx="39">
                  <c:v>0.12922164982442647</c:v>
                </c:pt>
                <c:pt idx="40">
                  <c:v>0.10928720558940223</c:v>
                </c:pt>
                <c:pt idx="41">
                  <c:v>9.1439689689624196E-2</c:v>
                </c:pt>
                <c:pt idx="42">
                  <c:v>7.5688787468254748E-2</c:v>
                </c:pt>
                <c:pt idx="43">
                  <c:v>6.1981164926985091E-2</c:v>
                </c:pt>
                <c:pt idx="44">
                  <c:v>5.0213362352864992E-2</c:v>
                </c:pt>
                <c:pt idx="45">
                  <c:v>4.0244844557294004E-2</c:v>
                </c:pt>
                <c:pt idx="46">
                  <c:v>3.1910424937704025E-2</c:v>
                </c:pt>
                <c:pt idx="47">
                  <c:v>2.5031467017562328E-2</c:v>
                </c:pt>
                <c:pt idx="48">
                  <c:v>1.9425463977269224E-2</c:v>
                </c:pt>
                <c:pt idx="49">
                  <c:v>1.4913785093408521E-2</c:v>
                </c:pt>
                <c:pt idx="50">
                  <c:v>1.1327543608675605E-2</c:v>
                </c:pt>
                <c:pt idx="51">
                  <c:v>8.5116741083822514E-3</c:v>
                </c:pt>
                <c:pt idx="52">
                  <c:v>6.3274047146876337E-3</c:v>
                </c:pt>
                <c:pt idx="53">
                  <c:v>4.6533703959938987E-3</c:v>
                </c:pt>
              </c:numCache>
            </c:numRef>
          </c:yVal>
          <c:smooth val="1"/>
        </c:ser>
        <c:dLbls>
          <c:showLegendKey val="0"/>
          <c:showVal val="0"/>
          <c:showCatName val="0"/>
          <c:showSerName val="0"/>
          <c:showPercent val="0"/>
          <c:showBubbleSize val="0"/>
        </c:dLbls>
        <c:axId val="318191040"/>
        <c:axId val="318191432"/>
      </c:scatterChart>
      <c:scatterChart>
        <c:scatterStyle val="lineMarker"/>
        <c:varyColors val="0"/>
        <c:ser>
          <c:idx val="0"/>
          <c:order val="0"/>
          <c:tx>
            <c:v>f´c obtenido</c:v>
          </c:tx>
          <c:spPr>
            <a:ln w="25400" cap="rnd">
              <a:noFill/>
              <a:round/>
            </a:ln>
            <a:effectLst/>
          </c:spPr>
          <c:marker>
            <c:symbol val="circle"/>
            <c:size val="5"/>
            <c:spPr>
              <a:solidFill>
                <a:schemeClr val="accent6">
                  <a:lumMod val="50000"/>
                </a:schemeClr>
              </a:solidFill>
              <a:ln w="9525">
                <a:solidFill>
                  <a:schemeClr val="accent2"/>
                </a:solidFill>
              </a:ln>
              <a:effectLst/>
            </c:spPr>
          </c:marker>
          <c:errBars>
            <c:errDir val="y"/>
            <c:errBarType val="minus"/>
            <c:errValType val="percentage"/>
            <c:noEndCap val="1"/>
            <c:val val="100"/>
            <c:spPr>
              <a:noFill/>
              <a:ln w="254000" cap="flat" cmpd="sng" algn="ctr">
                <a:solidFill>
                  <a:schemeClr val="accent1">
                    <a:lumMod val="50000"/>
                    <a:alpha val="68000"/>
                  </a:schemeClr>
                </a:solidFill>
                <a:round/>
              </a:ln>
              <a:effectLst/>
            </c:spPr>
          </c:errBars>
          <c:xVal>
            <c:numRef>
              <c:f>'AR III'!$Q$55:$Q$60</c:f>
              <c:numCache>
                <c:formatCode>General</c:formatCode>
                <c:ptCount val="6"/>
                <c:pt idx="0">
                  <c:v>18.817366127433509</c:v>
                </c:pt>
                <c:pt idx="1">
                  <c:v>19.413901945265174</c:v>
                </c:pt>
                <c:pt idx="2">
                  <c:v>20.010437763096842</c:v>
                </c:pt>
                <c:pt idx="3">
                  <c:v>20.606973580928511</c:v>
                </c:pt>
                <c:pt idx="4">
                  <c:v>21.203509398760175</c:v>
                </c:pt>
                <c:pt idx="5">
                  <c:v>21.800045216591844</c:v>
                </c:pt>
              </c:numCache>
            </c:numRef>
          </c:xVal>
          <c:yVal>
            <c:numRef>
              <c:f>'AR III'!$R$55:$R$60</c:f>
              <c:numCache>
                <c:formatCode>General</c:formatCode>
                <c:ptCount val="6"/>
                <c:pt idx="0">
                  <c:v>3</c:v>
                </c:pt>
                <c:pt idx="1">
                  <c:v>4</c:v>
                </c:pt>
                <c:pt idx="2">
                  <c:v>7</c:v>
                </c:pt>
                <c:pt idx="3">
                  <c:v>7</c:v>
                </c:pt>
                <c:pt idx="4">
                  <c:v>6</c:v>
                </c:pt>
                <c:pt idx="5">
                  <c:v>4</c:v>
                </c:pt>
              </c:numCache>
            </c:numRef>
          </c:yVal>
          <c:smooth val="0"/>
        </c:ser>
        <c:dLbls>
          <c:showLegendKey val="0"/>
          <c:showVal val="0"/>
          <c:showCatName val="0"/>
          <c:showSerName val="0"/>
          <c:showPercent val="0"/>
          <c:showBubbleSize val="0"/>
        </c:dLbls>
        <c:axId val="318192216"/>
        <c:axId val="318191824"/>
      </c:scatterChart>
      <c:valAx>
        <c:axId val="318191040"/>
        <c:scaling>
          <c:orientation val="minMax"/>
          <c:max val="23"/>
          <c:min val="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Resistencia a la compresión</a:t>
                </a:r>
                <a:r>
                  <a:rPr lang="es-CO" baseline="0"/>
                  <a:t> (Mpa)</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91432"/>
        <c:crosses val="autoZero"/>
        <c:crossBetween val="midCat"/>
      </c:valAx>
      <c:valAx>
        <c:axId val="3181914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91040"/>
        <c:crosses val="autoZero"/>
        <c:crossBetween val="midCat"/>
      </c:valAx>
      <c:valAx>
        <c:axId val="318191824"/>
        <c:scaling>
          <c:orientation val="minMax"/>
        </c:scaling>
        <c:delete val="0"/>
        <c:axPos val="r"/>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92216"/>
        <c:crosses val="max"/>
        <c:crossBetween val="midCat"/>
      </c:valAx>
      <c:valAx>
        <c:axId val="318192216"/>
        <c:scaling>
          <c:orientation val="minMax"/>
          <c:max val="23"/>
          <c:min val="18"/>
        </c:scaling>
        <c:delete val="0"/>
        <c:axPos val="t"/>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18191824"/>
        <c:crosses val="max"/>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1"/>
          <c:tx>
            <c:v>FDM</c:v>
          </c:tx>
          <c:spPr>
            <a:ln w="25400" cap="rnd">
              <a:solidFill>
                <a:schemeClr val="tx1"/>
              </a:solidFill>
              <a:round/>
            </a:ln>
            <a:effectLst/>
          </c:spPr>
          <c:marker>
            <c:symbol val="none"/>
          </c:marker>
          <c:xVal>
            <c:numRef>
              <c:f>'vidrio E'!$T$50:$T$103</c:f>
              <c:numCache>
                <c:formatCode>General</c:formatCode>
                <c:ptCount val="54"/>
                <c:pt idx="0">
                  <c:v>13.96986158253951</c:v>
                </c:pt>
                <c:pt idx="1">
                  <c:v>14.081190299720816</c:v>
                </c:pt>
                <c:pt idx="2">
                  <c:v>14.192519016902125</c:v>
                </c:pt>
                <c:pt idx="3">
                  <c:v>14.303847734083432</c:v>
                </c:pt>
                <c:pt idx="4">
                  <c:v>14.415176451264738</c:v>
                </c:pt>
                <c:pt idx="5">
                  <c:v>14.526505168446045</c:v>
                </c:pt>
                <c:pt idx="6">
                  <c:v>14.637833885627352</c:v>
                </c:pt>
                <c:pt idx="7">
                  <c:v>14.74916260280866</c:v>
                </c:pt>
                <c:pt idx="8">
                  <c:v>14.860491319989967</c:v>
                </c:pt>
                <c:pt idx="9">
                  <c:v>14.971820037171273</c:v>
                </c:pt>
                <c:pt idx="10">
                  <c:v>15.08314875435258</c:v>
                </c:pt>
                <c:pt idx="11">
                  <c:v>15.194477471533887</c:v>
                </c:pt>
                <c:pt idx="12">
                  <c:v>15.305806188715195</c:v>
                </c:pt>
                <c:pt idx="13">
                  <c:v>15.417134905896502</c:v>
                </c:pt>
                <c:pt idx="14">
                  <c:v>15.528463623077808</c:v>
                </c:pt>
                <c:pt idx="15">
                  <c:v>15.639792340259115</c:v>
                </c:pt>
                <c:pt idx="16">
                  <c:v>15.751121057440422</c:v>
                </c:pt>
                <c:pt idx="17">
                  <c:v>15.86244977462173</c:v>
                </c:pt>
                <c:pt idx="18">
                  <c:v>15.973778491803037</c:v>
                </c:pt>
                <c:pt idx="19">
                  <c:v>16.085107208984343</c:v>
                </c:pt>
                <c:pt idx="20">
                  <c:v>16.196435926165652</c:v>
                </c:pt>
                <c:pt idx="21">
                  <c:v>16.307764643346957</c:v>
                </c:pt>
                <c:pt idx="22">
                  <c:v>16.419093360528265</c:v>
                </c:pt>
                <c:pt idx="23">
                  <c:v>16.530422077709574</c:v>
                </c:pt>
                <c:pt idx="24">
                  <c:v>16.641750794890878</c:v>
                </c:pt>
                <c:pt idx="25">
                  <c:v>16.753079512072187</c:v>
                </c:pt>
                <c:pt idx="26">
                  <c:v>16.864408229253492</c:v>
                </c:pt>
                <c:pt idx="27">
                  <c:v>16.9757369464348</c:v>
                </c:pt>
                <c:pt idx="28">
                  <c:v>17.087065663616109</c:v>
                </c:pt>
                <c:pt idx="29">
                  <c:v>17.198394380797414</c:v>
                </c:pt>
                <c:pt idx="30">
                  <c:v>17.309723097978722</c:v>
                </c:pt>
                <c:pt idx="31">
                  <c:v>17.421051815160027</c:v>
                </c:pt>
                <c:pt idx="32">
                  <c:v>17.532380532341335</c:v>
                </c:pt>
                <c:pt idx="33">
                  <c:v>17.643709249522644</c:v>
                </c:pt>
                <c:pt idx="34">
                  <c:v>17.755037966703949</c:v>
                </c:pt>
                <c:pt idx="35">
                  <c:v>17.866366683885257</c:v>
                </c:pt>
                <c:pt idx="36">
                  <c:v>17.977695401066562</c:v>
                </c:pt>
                <c:pt idx="37">
                  <c:v>18.08902411824787</c:v>
                </c:pt>
                <c:pt idx="38">
                  <c:v>18.200352835429179</c:v>
                </c:pt>
                <c:pt idx="39">
                  <c:v>18.311681552610484</c:v>
                </c:pt>
                <c:pt idx="40">
                  <c:v>18.423010269791792</c:v>
                </c:pt>
                <c:pt idx="41">
                  <c:v>18.534338986973097</c:v>
                </c:pt>
                <c:pt idx="42">
                  <c:v>18.645667704154405</c:v>
                </c:pt>
                <c:pt idx="43">
                  <c:v>18.756996421335714</c:v>
                </c:pt>
                <c:pt idx="44">
                  <c:v>18.868325138517019</c:v>
                </c:pt>
                <c:pt idx="45">
                  <c:v>18.979653855698327</c:v>
                </c:pt>
                <c:pt idx="46">
                  <c:v>19.090982572879632</c:v>
                </c:pt>
                <c:pt idx="47">
                  <c:v>19.202311290060941</c:v>
                </c:pt>
                <c:pt idx="48">
                  <c:v>19.313640007242249</c:v>
                </c:pt>
                <c:pt idx="49">
                  <c:v>19.424968724423554</c:v>
                </c:pt>
                <c:pt idx="50">
                  <c:v>19.536297441604862</c:v>
                </c:pt>
                <c:pt idx="51">
                  <c:v>19.647626158786167</c:v>
                </c:pt>
                <c:pt idx="52">
                  <c:v>19.758954875967476</c:v>
                </c:pt>
                <c:pt idx="53">
                  <c:v>19.870283593148784</c:v>
                </c:pt>
              </c:numCache>
            </c:numRef>
          </c:xVal>
          <c:yVal>
            <c:numRef>
              <c:f>'vidrio E'!$U$50:$U$103</c:f>
              <c:numCache>
                <c:formatCode>General</c:formatCode>
                <c:ptCount val="54"/>
                <c:pt idx="0">
                  <c:v>4.1307682885579171E-2</c:v>
                </c:pt>
                <c:pt idx="1">
                  <c:v>5.2449030211670744E-2</c:v>
                </c:pt>
                <c:pt idx="2">
                  <c:v>6.5728026727785313E-2</c:v>
                </c:pt>
                <c:pt idx="3">
                  <c:v>8.1296196918236571E-2</c:v>
                </c:pt>
                <c:pt idx="4">
                  <c:v>9.9242196651427944E-2</c:v>
                </c:pt>
                <c:pt idx="5">
                  <c:v>0.11957186718492083</c:v>
                </c:pt>
                <c:pt idx="6">
                  <c:v>0.14218970632804395</c:v>
                </c:pt>
                <c:pt idx="7">
                  <c:v>0.1668836566002081</c:v>
                </c:pt>
                <c:pt idx="8">
                  <c:v>0.19331518101631887</c:v>
                </c:pt>
                <c:pt idx="9">
                  <c:v>0.22101645944360396</c:v>
                </c:pt>
                <c:pt idx="10">
                  <c:v>0.24939616909760606</c:v>
                </c:pt>
                <c:pt idx="11">
                  <c:v>0.27775471651691847</c:v>
                </c:pt>
                <c:pt idx="12">
                  <c:v>0.30530900244300424</c:v>
                </c:pt>
                <c:pt idx="13">
                  <c:v>0.33122589458093593</c:v>
                </c:pt>
                <c:pt idx="14">
                  <c:v>0.35466265168636335</c:v>
                </c:pt>
                <c:pt idx="15">
                  <c:v>0.37481169680037735</c:v>
                </c:pt>
                <c:pt idx="16">
                  <c:v>0.39094648958376071</c:v>
                </c:pt>
                <c:pt idx="17">
                  <c:v>0.4024648938371313</c:v>
                </c:pt>
                <c:pt idx="18">
                  <c:v>0.40892644152924745</c:v>
                </c:pt>
                <c:pt idx="19">
                  <c:v>0.41008028103417948</c:v>
                </c:pt>
                <c:pt idx="20">
                  <c:v>0.40588133787925035</c:v>
                </c:pt>
                <c:pt idx="21">
                  <c:v>0.39649323671317982</c:v>
                </c:pt>
                <c:pt idx="22">
                  <c:v>0.38227772045784547</c:v>
                </c:pt>
                <c:pt idx="23">
                  <c:v>0.36377152040450966</c:v>
                </c:pt>
                <c:pt idx="24">
                  <c:v>0.34165273875338853</c:v>
                </c:pt>
                <c:pt idx="25">
                  <c:v>0.31669967762716034</c:v>
                </c:pt>
                <c:pt idx="26">
                  <c:v>0.2897455934248952</c:v>
                </c:pt>
                <c:pt idx="27">
                  <c:v>0.26163302455668369</c:v>
                </c:pt>
                <c:pt idx="28">
                  <c:v>0.23317113541844592</c:v>
                </c:pt>
                <c:pt idx="29">
                  <c:v>0.20509898767250678</c:v>
                </c:pt>
                <c:pt idx="30">
                  <c:v>0.17805687610582963</c:v>
                </c:pt>
                <c:pt idx="31">
                  <c:v>0.15256695771634612</c:v>
                </c:pt>
                <c:pt idx="32">
                  <c:v>0.12902347254353716</c:v>
                </c:pt>
                <c:pt idx="33">
                  <c:v>0.10769200683222853</c:v>
                </c:pt>
                <c:pt idx="34">
                  <c:v>8.8716564864831135E-2</c:v>
                </c:pt>
                <c:pt idx="35">
                  <c:v>7.2132746477941947E-2</c:v>
                </c:pt>
                <c:pt idx="36">
                  <c:v>5.7885091349258955E-2</c:v>
                </c:pt>
                <c:pt idx="37">
                  <c:v>4.5846636675933791E-2</c:v>
                </c:pt>
                <c:pt idx="38">
                  <c:v>3.5838905905879001E-2</c:v>
                </c:pt>
                <c:pt idx="39">
                  <c:v>2.7650851411252918E-2</c:v>
                </c:pt>
                <c:pt idx="40">
                  <c:v>2.1055656039957991E-2</c:v>
                </c:pt>
                <c:pt idx="41">
                  <c:v>1.5824702352912424E-2</c:v>
                </c:pt>
                <c:pt idx="42">
                  <c:v>1.1738397887580135E-2</c:v>
                </c:pt>
                <c:pt idx="43">
                  <c:v>8.5938665659129661E-3</c:v>
                </c:pt>
                <c:pt idx="44">
                  <c:v>6.2097610612547871E-3</c:v>
                </c:pt>
                <c:pt idx="45">
                  <c:v>4.4286124522483839E-3</c:v>
                </c:pt>
                <c:pt idx="46">
                  <c:v>3.1172165085626663E-3</c:v>
                </c:pt>
                <c:pt idx="47">
                  <c:v>2.1655726699564277E-3</c:v>
                </c:pt>
                <c:pt idx="48">
                  <c:v>1.4848584672733571E-3</c:v>
                </c:pt>
                <c:pt idx="49">
                  <c:v>1.0048560725799576E-3</c:v>
                </c:pt>
                <c:pt idx="50">
                  <c:v>6.7116479260866829E-4</c:v>
                </c:pt>
                <c:pt idx="51">
                  <c:v>4.4244671538090993E-4</c:v>
                </c:pt>
                <c:pt idx="52">
                  <c:v>2.878719089673862E-4</c:v>
                </c:pt>
                <c:pt idx="53">
                  <c:v>1.848604916577875E-4</c:v>
                </c:pt>
              </c:numCache>
            </c:numRef>
          </c:yVal>
          <c:smooth val="1"/>
        </c:ser>
        <c:dLbls>
          <c:showLegendKey val="0"/>
          <c:showVal val="0"/>
          <c:showCatName val="0"/>
          <c:showSerName val="0"/>
          <c:showPercent val="0"/>
          <c:showBubbleSize val="0"/>
        </c:dLbls>
        <c:axId val="368128856"/>
        <c:axId val="368123368"/>
      </c:scatterChart>
      <c:scatterChart>
        <c:scatterStyle val="lineMarker"/>
        <c:varyColors val="0"/>
        <c:ser>
          <c:idx val="0"/>
          <c:order val="0"/>
          <c:tx>
            <c:v>f´c obtenido</c:v>
          </c:tx>
          <c:spPr>
            <a:ln w="25400" cap="rnd">
              <a:noFill/>
              <a:round/>
            </a:ln>
            <a:effectLst/>
          </c:spPr>
          <c:marker>
            <c:symbol val="circle"/>
            <c:size val="5"/>
            <c:spPr>
              <a:solidFill>
                <a:schemeClr val="accent6">
                  <a:lumMod val="50000"/>
                </a:schemeClr>
              </a:solidFill>
              <a:ln w="9525">
                <a:solidFill>
                  <a:schemeClr val="accent2"/>
                </a:solidFill>
              </a:ln>
              <a:effectLst/>
            </c:spPr>
          </c:marker>
          <c:errBars>
            <c:errDir val="y"/>
            <c:errBarType val="minus"/>
            <c:errValType val="percentage"/>
            <c:noEndCap val="1"/>
            <c:val val="100"/>
            <c:spPr>
              <a:noFill/>
              <a:ln w="254000" cap="flat" cmpd="sng" algn="ctr">
                <a:solidFill>
                  <a:schemeClr val="accent1">
                    <a:lumMod val="50000"/>
                    <a:alpha val="68000"/>
                  </a:schemeClr>
                </a:solidFill>
                <a:round/>
              </a:ln>
              <a:effectLst/>
            </c:spPr>
          </c:errBars>
          <c:xVal>
            <c:numRef>
              <c:f>'vidrio E'!$Q$55:$Q$60</c:f>
              <c:numCache>
                <c:formatCode>General</c:formatCode>
                <c:ptCount val="6"/>
                <c:pt idx="0">
                  <c:v>15.120258326746349</c:v>
                </c:pt>
                <c:pt idx="1">
                  <c:v>15.825340202227961</c:v>
                </c:pt>
                <c:pt idx="2">
                  <c:v>16.530422077709574</c:v>
                </c:pt>
                <c:pt idx="3">
                  <c:v>17.235503953191184</c:v>
                </c:pt>
                <c:pt idx="4">
                  <c:v>17.940585828672795</c:v>
                </c:pt>
                <c:pt idx="5">
                  <c:v>18.645667704154405</c:v>
                </c:pt>
              </c:numCache>
            </c:numRef>
          </c:xVal>
          <c:yVal>
            <c:numRef>
              <c:f>'vidrio E'!$R$55:$R$60</c:f>
              <c:numCache>
                <c:formatCode>General</c:formatCode>
                <c:ptCount val="6"/>
                <c:pt idx="0">
                  <c:v>4</c:v>
                </c:pt>
                <c:pt idx="1">
                  <c:v>12</c:v>
                </c:pt>
                <c:pt idx="2">
                  <c:v>6</c:v>
                </c:pt>
                <c:pt idx="3">
                  <c:v>4</c:v>
                </c:pt>
                <c:pt idx="4">
                  <c:v>4</c:v>
                </c:pt>
                <c:pt idx="5">
                  <c:v>1</c:v>
                </c:pt>
              </c:numCache>
            </c:numRef>
          </c:yVal>
          <c:smooth val="0"/>
        </c:ser>
        <c:dLbls>
          <c:showLegendKey val="0"/>
          <c:showVal val="0"/>
          <c:showCatName val="0"/>
          <c:showSerName val="0"/>
          <c:showPercent val="0"/>
          <c:showBubbleSize val="0"/>
        </c:dLbls>
        <c:axId val="368124936"/>
        <c:axId val="368129248"/>
      </c:scatterChart>
      <c:valAx>
        <c:axId val="368128856"/>
        <c:scaling>
          <c:orientation val="minMax"/>
          <c:max val="20"/>
          <c:min val="14"/>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Resistencia a la compresión</a:t>
                </a:r>
                <a:r>
                  <a:rPr lang="es-CO" baseline="0"/>
                  <a:t> (Mpa)</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3368"/>
        <c:crosses val="autoZero"/>
        <c:crossBetween val="midCat"/>
      </c:valAx>
      <c:valAx>
        <c:axId val="3681233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8856"/>
        <c:crosses val="autoZero"/>
        <c:crossBetween val="midCat"/>
      </c:valAx>
      <c:valAx>
        <c:axId val="368129248"/>
        <c:scaling>
          <c:orientation val="minMax"/>
        </c:scaling>
        <c:delete val="0"/>
        <c:axPos val="r"/>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4936"/>
        <c:crosses val="max"/>
        <c:crossBetween val="midCat"/>
      </c:valAx>
      <c:valAx>
        <c:axId val="368124936"/>
        <c:scaling>
          <c:orientation val="minMax"/>
          <c:max val="20"/>
          <c:min val="14"/>
        </c:scaling>
        <c:delete val="0"/>
        <c:axPos val="t"/>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9248"/>
        <c:crosses val="max"/>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1"/>
          <c:tx>
            <c:v>FDM</c:v>
          </c:tx>
          <c:spPr>
            <a:ln w="25400" cap="rnd">
              <a:solidFill>
                <a:schemeClr val="tx1"/>
              </a:solidFill>
              <a:round/>
            </a:ln>
            <a:effectLst/>
          </c:spPr>
          <c:marker>
            <c:symbol val="none"/>
          </c:marker>
          <c:xVal>
            <c:numRef>
              <c:f>'VIRUTA 1'!$T$50:$T$103</c:f>
              <c:numCache>
                <c:formatCode>General</c:formatCode>
                <c:ptCount val="54"/>
                <c:pt idx="0">
                  <c:v>10.743157894736843</c:v>
                </c:pt>
                <c:pt idx="1">
                  <c:v>10.867368421052632</c:v>
                </c:pt>
                <c:pt idx="2">
                  <c:v>10.991578947368421</c:v>
                </c:pt>
                <c:pt idx="3">
                  <c:v>11.115789473684211</c:v>
                </c:pt>
                <c:pt idx="4">
                  <c:v>11.24</c:v>
                </c:pt>
                <c:pt idx="5">
                  <c:v>11.364210526315789</c:v>
                </c:pt>
                <c:pt idx="6">
                  <c:v>11.48842105263158</c:v>
                </c:pt>
                <c:pt idx="7">
                  <c:v>11.612631578947369</c:v>
                </c:pt>
                <c:pt idx="8">
                  <c:v>11.736842105263158</c:v>
                </c:pt>
                <c:pt idx="9">
                  <c:v>11.861052631578948</c:v>
                </c:pt>
                <c:pt idx="10">
                  <c:v>11.985263157894737</c:v>
                </c:pt>
                <c:pt idx="11">
                  <c:v>12.109473684210526</c:v>
                </c:pt>
                <c:pt idx="12">
                  <c:v>12.233684210526317</c:v>
                </c:pt>
                <c:pt idx="13">
                  <c:v>12.357894736842105</c:v>
                </c:pt>
                <c:pt idx="14">
                  <c:v>12.482105263157894</c:v>
                </c:pt>
                <c:pt idx="15">
                  <c:v>12.606315789473683</c:v>
                </c:pt>
                <c:pt idx="16">
                  <c:v>12.730526315789474</c:v>
                </c:pt>
                <c:pt idx="17">
                  <c:v>12.854736842105263</c:v>
                </c:pt>
                <c:pt idx="18">
                  <c:v>12.978947368421052</c:v>
                </c:pt>
                <c:pt idx="19">
                  <c:v>13.103157894736842</c:v>
                </c:pt>
                <c:pt idx="20">
                  <c:v>13.227368421052631</c:v>
                </c:pt>
                <c:pt idx="21">
                  <c:v>13.35157894736842</c:v>
                </c:pt>
                <c:pt idx="22">
                  <c:v>13.475789473684209</c:v>
                </c:pt>
                <c:pt idx="23">
                  <c:v>13.6</c:v>
                </c:pt>
                <c:pt idx="24">
                  <c:v>13.724210526315789</c:v>
                </c:pt>
                <c:pt idx="25">
                  <c:v>13.848421052631579</c:v>
                </c:pt>
                <c:pt idx="26">
                  <c:v>13.972631578947368</c:v>
                </c:pt>
                <c:pt idx="27">
                  <c:v>14.096842105263157</c:v>
                </c:pt>
                <c:pt idx="28">
                  <c:v>14.221052631578946</c:v>
                </c:pt>
                <c:pt idx="29">
                  <c:v>14.345263157894736</c:v>
                </c:pt>
                <c:pt idx="30">
                  <c:v>14.469473684210525</c:v>
                </c:pt>
                <c:pt idx="31">
                  <c:v>14.593684210526316</c:v>
                </c:pt>
                <c:pt idx="32">
                  <c:v>14.717894736842105</c:v>
                </c:pt>
                <c:pt idx="33">
                  <c:v>14.842105263157894</c:v>
                </c:pt>
                <c:pt idx="34">
                  <c:v>14.966315789473683</c:v>
                </c:pt>
                <c:pt idx="35">
                  <c:v>15.090526315789473</c:v>
                </c:pt>
                <c:pt idx="36">
                  <c:v>15.214736842105262</c:v>
                </c:pt>
                <c:pt idx="37">
                  <c:v>15.338947368421053</c:v>
                </c:pt>
                <c:pt idx="38">
                  <c:v>15.463157894736842</c:v>
                </c:pt>
                <c:pt idx="39">
                  <c:v>15.587368421052631</c:v>
                </c:pt>
                <c:pt idx="40">
                  <c:v>15.71157894736842</c:v>
                </c:pt>
                <c:pt idx="41">
                  <c:v>15.835789473684208</c:v>
                </c:pt>
                <c:pt idx="42">
                  <c:v>15.959999999999999</c:v>
                </c:pt>
                <c:pt idx="43">
                  <c:v>16.084210526315786</c:v>
                </c:pt>
                <c:pt idx="44">
                  <c:v>16.208421052631579</c:v>
                </c:pt>
                <c:pt idx="45">
                  <c:v>16.332631578947368</c:v>
                </c:pt>
                <c:pt idx="46">
                  <c:v>16.456842105263156</c:v>
                </c:pt>
                <c:pt idx="47">
                  <c:v>16.581052631578945</c:v>
                </c:pt>
                <c:pt idx="48">
                  <c:v>16.705263157894734</c:v>
                </c:pt>
                <c:pt idx="49">
                  <c:v>16.829473684210527</c:v>
                </c:pt>
                <c:pt idx="50">
                  <c:v>16.953684210526315</c:v>
                </c:pt>
                <c:pt idx="51">
                  <c:v>17.077894736842104</c:v>
                </c:pt>
                <c:pt idx="52">
                  <c:v>17.202105263157893</c:v>
                </c:pt>
                <c:pt idx="53">
                  <c:v>17.326315789473682</c:v>
                </c:pt>
              </c:numCache>
            </c:numRef>
          </c:xVal>
          <c:yVal>
            <c:numRef>
              <c:f>'VIRUTA 1'!$U$50:$U$103</c:f>
              <c:numCache>
                <c:formatCode>General</c:formatCode>
                <c:ptCount val="54"/>
                <c:pt idx="0">
                  <c:v>3.3497028565846208E-4</c:v>
                </c:pt>
                <c:pt idx="1">
                  <c:v>5.4107315351595048E-4</c:v>
                </c:pt>
                <c:pt idx="2">
                  <c:v>8.5950641875794619E-4</c:v>
                </c:pt>
                <c:pt idx="3">
                  <c:v>1.3427207440583715E-3</c:v>
                </c:pt>
                <c:pt idx="4">
                  <c:v>2.0628407810943765E-3</c:v>
                </c:pt>
                <c:pt idx="5">
                  <c:v>3.1166580430372261E-3</c:v>
                </c:pt>
                <c:pt idx="6">
                  <c:v>4.6308001244690514E-3</c:v>
                </c:pt>
                <c:pt idx="7">
                  <c:v>6.7665353337991981E-3</c:v>
                </c:pt>
                <c:pt idx="8">
                  <c:v>9.7234437810388742E-3</c:v>
                </c:pt>
                <c:pt idx="9">
                  <c:v>1.3740967011357279E-2</c:v>
                </c:pt>
                <c:pt idx="10">
                  <c:v>1.9096682266587256E-2</c:v>
                </c:pt>
                <c:pt idx="11">
                  <c:v>2.6100088713651836E-2</c:v>
                </c:pt>
                <c:pt idx="12">
                  <c:v>3.5080799345646611E-2</c:v>
                </c:pt>
                <c:pt idx="13">
                  <c:v>4.637035422761767E-2</c:v>
                </c:pt>
                <c:pt idx="14">
                  <c:v>6.0277437631095727E-2</c:v>
                </c:pt>
                <c:pt idx="15">
                  <c:v>7.7057086959798085E-2</c:v>
                </c:pt>
                <c:pt idx="16">
                  <c:v>9.6875471140510219E-2</c:v>
                </c:pt>
                <c:pt idx="17">
                  <c:v>0.11977288319957113</c:v>
                </c:pt>
                <c:pt idx="18">
                  <c:v>0.14562858055545369</c:v>
                </c:pt>
                <c:pt idx="19">
                  <c:v>0.1741318302044251</c:v>
                </c:pt>
                <c:pt idx="20">
                  <c:v>0.20476378500571804</c:v>
                </c:pt>
                <c:pt idx="21">
                  <c:v>0.23679447704085377</c:v>
                </c:pt>
                <c:pt idx="22">
                  <c:v>0.26929818389205024</c:v>
                </c:pt>
                <c:pt idx="23">
                  <c:v>0.30118872937910374</c:v>
                </c:pt>
                <c:pt idx="24">
                  <c:v>0.33127407038443007</c:v>
                </c:pt>
                <c:pt idx="25">
                  <c:v>0.35832706094619593</c:v>
                </c:pt>
                <c:pt idx="26">
                  <c:v>0.38116692344646647</c:v>
                </c:pt>
                <c:pt idx="27">
                  <c:v>0.39874407423930819</c:v>
                </c:pt>
                <c:pt idx="28">
                  <c:v>0.41021988936499415</c:v>
                </c:pt>
                <c:pt idx="29">
                  <c:v>0.41503299097365787</c:v>
                </c:pt>
                <c:pt idx="30">
                  <c:v>0.41294476328973689</c:v>
                </c:pt>
                <c:pt idx="31">
                  <c:v>0.40405896009548908</c:v>
                </c:pt>
                <c:pt idx="32">
                  <c:v>0.38881316046935738</c:v>
                </c:pt>
                <c:pt idx="33">
                  <c:v>0.367943052442739</c:v>
                </c:pt>
                <c:pt idx="34">
                  <c:v>0.34242360353966866</c:v>
                </c:pt>
                <c:pt idx="35">
                  <c:v>0.31339366663642965</c:v>
                </c:pt>
                <c:pt idx="36">
                  <c:v>0.28207212720719799</c:v>
                </c:pt>
                <c:pt idx="37">
                  <c:v>0.24967414293893728</c:v>
                </c:pt>
                <c:pt idx="38">
                  <c:v>0.21733536339430393</c:v>
                </c:pt>
                <c:pt idx="39">
                  <c:v>0.18605042370876099</c:v>
                </c:pt>
                <c:pt idx="40">
                  <c:v>0.15662978978905137</c:v>
                </c:pt>
                <c:pt idx="41">
                  <c:v>0.12967656638149253</c:v>
                </c:pt>
                <c:pt idx="42">
                  <c:v>0.10558253280263942</c:v>
                </c:pt>
                <c:pt idx="43">
                  <c:v>8.4540747851376122E-2</c:v>
                </c:pt>
                <c:pt idx="44">
                  <c:v>6.6570762359808924E-2</c:v>
                </c:pt>
                <c:pt idx="45">
                  <c:v>5.1551868568673595E-2</c:v>
                </c:pt>
                <c:pt idx="46">
                  <c:v>3.9259858359205077E-2</c:v>
                </c:pt>
                <c:pt idx="47">
                  <c:v>2.9403327502036621E-2</c:v>
                </c:pt>
                <c:pt idx="48">
                  <c:v>2.1656470087538036E-2</c:v>
                </c:pt>
                <c:pt idx="49">
                  <c:v>1.5686364213941928E-2</c:v>
                </c:pt>
                <c:pt idx="50">
                  <c:v>1.1173786138505497E-2</c:v>
                </c:pt>
                <c:pt idx="51">
                  <c:v>7.8274779197173086E-3</c:v>
                </c:pt>
                <c:pt idx="52">
                  <c:v>5.3924581511603118E-3</c:v>
                </c:pt>
                <c:pt idx="53">
                  <c:v>3.6533825615813814E-3</c:v>
                </c:pt>
              </c:numCache>
            </c:numRef>
          </c:yVal>
          <c:smooth val="1"/>
        </c:ser>
        <c:dLbls>
          <c:showLegendKey val="0"/>
          <c:showVal val="0"/>
          <c:showCatName val="0"/>
          <c:showSerName val="0"/>
          <c:showPercent val="0"/>
          <c:showBubbleSize val="0"/>
        </c:dLbls>
        <c:axId val="368126112"/>
        <c:axId val="368128072"/>
      </c:scatterChart>
      <c:scatterChart>
        <c:scatterStyle val="lineMarker"/>
        <c:varyColors val="0"/>
        <c:ser>
          <c:idx val="0"/>
          <c:order val="0"/>
          <c:tx>
            <c:v>f´c obtenido</c:v>
          </c:tx>
          <c:spPr>
            <a:ln w="25400" cap="rnd">
              <a:noFill/>
              <a:round/>
            </a:ln>
            <a:effectLst/>
          </c:spPr>
          <c:marker>
            <c:symbol val="circle"/>
            <c:size val="5"/>
            <c:spPr>
              <a:solidFill>
                <a:schemeClr val="accent6">
                  <a:lumMod val="50000"/>
                </a:schemeClr>
              </a:solidFill>
              <a:ln w="9525">
                <a:solidFill>
                  <a:schemeClr val="accent2"/>
                </a:solidFill>
              </a:ln>
              <a:effectLst/>
            </c:spPr>
          </c:marker>
          <c:errBars>
            <c:errDir val="y"/>
            <c:errBarType val="minus"/>
            <c:errValType val="percentage"/>
            <c:noEndCap val="1"/>
            <c:val val="100"/>
            <c:spPr>
              <a:noFill/>
              <a:ln w="254000" cap="flat" cmpd="sng" algn="ctr">
                <a:solidFill>
                  <a:schemeClr val="accent1">
                    <a:lumMod val="50000"/>
                    <a:alpha val="68000"/>
                  </a:schemeClr>
                </a:solidFill>
                <a:round/>
              </a:ln>
              <a:effectLst/>
            </c:spPr>
          </c:errBars>
          <c:xVal>
            <c:numRef>
              <c:f>'VIRUTA 1'!$Q$55:$Q$60</c:f>
              <c:numCache>
                <c:formatCode>General</c:formatCode>
                <c:ptCount val="6"/>
                <c:pt idx="0">
                  <c:v>12.026666666666667</c:v>
                </c:pt>
                <c:pt idx="1">
                  <c:v>12.813333333333333</c:v>
                </c:pt>
                <c:pt idx="2">
                  <c:v>13.6</c:v>
                </c:pt>
                <c:pt idx="3">
                  <c:v>14.386666666666667</c:v>
                </c:pt>
                <c:pt idx="4">
                  <c:v>15.173333333333332</c:v>
                </c:pt>
                <c:pt idx="5">
                  <c:v>15.959999999999999</c:v>
                </c:pt>
              </c:numCache>
            </c:numRef>
          </c:xVal>
          <c:yVal>
            <c:numRef>
              <c:f>'VIRUTA 1'!$R$55:$R$60</c:f>
              <c:numCache>
                <c:formatCode>General</c:formatCode>
                <c:ptCount val="6"/>
                <c:pt idx="0">
                  <c:v>1</c:v>
                </c:pt>
                <c:pt idx="1">
                  <c:v>0</c:v>
                </c:pt>
                <c:pt idx="2">
                  <c:v>5</c:v>
                </c:pt>
                <c:pt idx="3">
                  <c:v>10</c:v>
                </c:pt>
                <c:pt idx="4">
                  <c:v>9</c:v>
                </c:pt>
                <c:pt idx="5">
                  <c:v>6</c:v>
                </c:pt>
              </c:numCache>
            </c:numRef>
          </c:yVal>
          <c:smooth val="0"/>
        </c:ser>
        <c:dLbls>
          <c:showLegendKey val="0"/>
          <c:showVal val="0"/>
          <c:showCatName val="0"/>
          <c:showSerName val="0"/>
          <c:showPercent val="0"/>
          <c:showBubbleSize val="0"/>
        </c:dLbls>
        <c:axId val="368128464"/>
        <c:axId val="368123760"/>
      </c:scatterChart>
      <c:valAx>
        <c:axId val="368126112"/>
        <c:scaling>
          <c:orientation val="minMax"/>
          <c:max val="17"/>
          <c:min val="11"/>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Resistencia a la compresión</a:t>
                </a:r>
                <a:r>
                  <a:rPr lang="es-CO" baseline="0"/>
                  <a:t> (Mpa)</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8072"/>
        <c:crosses val="autoZero"/>
        <c:crossBetween val="midCat"/>
      </c:valAx>
      <c:valAx>
        <c:axId val="3681280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6112"/>
        <c:crosses val="autoZero"/>
        <c:crossBetween val="midCat"/>
      </c:valAx>
      <c:valAx>
        <c:axId val="368123760"/>
        <c:scaling>
          <c:orientation val="minMax"/>
        </c:scaling>
        <c:delete val="0"/>
        <c:axPos val="r"/>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8464"/>
        <c:crosses val="max"/>
        <c:crossBetween val="midCat"/>
      </c:valAx>
      <c:valAx>
        <c:axId val="368128464"/>
        <c:scaling>
          <c:orientation val="minMax"/>
          <c:max val="17"/>
          <c:min val="11"/>
        </c:scaling>
        <c:delete val="0"/>
        <c:axPos val="t"/>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3760"/>
        <c:crosses val="max"/>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1"/>
          <c:tx>
            <c:v>FDM</c:v>
          </c:tx>
          <c:spPr>
            <a:ln w="25400" cap="rnd">
              <a:solidFill>
                <a:schemeClr val="tx1"/>
              </a:solidFill>
              <a:round/>
            </a:ln>
            <a:effectLst/>
          </c:spPr>
          <c:marker>
            <c:symbol val="none"/>
          </c:marker>
          <c:xVal>
            <c:numRef>
              <c:f>'VIRUTA 2'!$T$50:$T$103</c:f>
              <c:numCache>
                <c:formatCode>General</c:formatCode>
                <c:ptCount val="54"/>
                <c:pt idx="0">
                  <c:v>13.941593860391432</c:v>
                </c:pt>
                <c:pt idx="1">
                  <c:v>14.021128898958194</c:v>
                </c:pt>
                <c:pt idx="2">
                  <c:v>14.100663937524958</c:v>
                </c:pt>
                <c:pt idx="3">
                  <c:v>14.180198976091722</c:v>
                </c:pt>
                <c:pt idx="4">
                  <c:v>14.259734014658486</c:v>
                </c:pt>
                <c:pt idx="5">
                  <c:v>14.33926905322525</c:v>
                </c:pt>
                <c:pt idx="6">
                  <c:v>14.418804091792014</c:v>
                </c:pt>
                <c:pt idx="7">
                  <c:v>14.498339130358778</c:v>
                </c:pt>
                <c:pt idx="8">
                  <c:v>14.57787416892554</c:v>
                </c:pt>
                <c:pt idx="9">
                  <c:v>14.657409207492304</c:v>
                </c:pt>
                <c:pt idx="10">
                  <c:v>14.736944246059068</c:v>
                </c:pt>
                <c:pt idx="11">
                  <c:v>14.816479284625832</c:v>
                </c:pt>
                <c:pt idx="12">
                  <c:v>14.896014323192595</c:v>
                </c:pt>
                <c:pt idx="13">
                  <c:v>14.975549361759359</c:v>
                </c:pt>
                <c:pt idx="14">
                  <c:v>15.055084400326123</c:v>
                </c:pt>
                <c:pt idx="15">
                  <c:v>15.134619438892887</c:v>
                </c:pt>
                <c:pt idx="16">
                  <c:v>15.214154477459649</c:v>
                </c:pt>
                <c:pt idx="17">
                  <c:v>15.293689516026413</c:v>
                </c:pt>
                <c:pt idx="18">
                  <c:v>15.373224554593177</c:v>
                </c:pt>
                <c:pt idx="19">
                  <c:v>15.452759593159941</c:v>
                </c:pt>
                <c:pt idx="20">
                  <c:v>15.532294631726705</c:v>
                </c:pt>
                <c:pt idx="21">
                  <c:v>15.611829670293469</c:v>
                </c:pt>
                <c:pt idx="22">
                  <c:v>15.691364708860233</c:v>
                </c:pt>
                <c:pt idx="23">
                  <c:v>15.770899747426995</c:v>
                </c:pt>
                <c:pt idx="24">
                  <c:v>15.850434785993759</c:v>
                </c:pt>
                <c:pt idx="25">
                  <c:v>15.929969824560523</c:v>
                </c:pt>
                <c:pt idx="26">
                  <c:v>16.009504863127287</c:v>
                </c:pt>
                <c:pt idx="27">
                  <c:v>16.089039901694051</c:v>
                </c:pt>
                <c:pt idx="28">
                  <c:v>16.168574940260815</c:v>
                </c:pt>
                <c:pt idx="29">
                  <c:v>16.248109978827578</c:v>
                </c:pt>
                <c:pt idx="30">
                  <c:v>16.327645017394342</c:v>
                </c:pt>
                <c:pt idx="31">
                  <c:v>16.407180055961106</c:v>
                </c:pt>
                <c:pt idx="32">
                  <c:v>16.48671509452787</c:v>
                </c:pt>
                <c:pt idx="33">
                  <c:v>16.566250133094634</c:v>
                </c:pt>
                <c:pt idx="34">
                  <c:v>16.645785171661394</c:v>
                </c:pt>
                <c:pt idx="35">
                  <c:v>16.725320210228162</c:v>
                </c:pt>
                <c:pt idx="36">
                  <c:v>16.804855248794922</c:v>
                </c:pt>
                <c:pt idx="37">
                  <c:v>16.884390287361686</c:v>
                </c:pt>
                <c:pt idx="38">
                  <c:v>16.96392532592845</c:v>
                </c:pt>
                <c:pt idx="39">
                  <c:v>17.043460364495214</c:v>
                </c:pt>
                <c:pt idx="40">
                  <c:v>17.122995403061978</c:v>
                </c:pt>
                <c:pt idx="41">
                  <c:v>17.202530441628742</c:v>
                </c:pt>
                <c:pt idx="42">
                  <c:v>17.282065480195506</c:v>
                </c:pt>
                <c:pt idx="43">
                  <c:v>17.36160051876227</c:v>
                </c:pt>
                <c:pt idx="44">
                  <c:v>17.441135557329034</c:v>
                </c:pt>
                <c:pt idx="45">
                  <c:v>17.520670595895798</c:v>
                </c:pt>
                <c:pt idx="46">
                  <c:v>17.600205634462561</c:v>
                </c:pt>
                <c:pt idx="47">
                  <c:v>17.679740673029325</c:v>
                </c:pt>
                <c:pt idx="48">
                  <c:v>17.759275711596089</c:v>
                </c:pt>
                <c:pt idx="49">
                  <c:v>17.83881075016285</c:v>
                </c:pt>
                <c:pt idx="50">
                  <c:v>17.918345788729617</c:v>
                </c:pt>
                <c:pt idx="51">
                  <c:v>17.997880827296378</c:v>
                </c:pt>
                <c:pt idx="52">
                  <c:v>18.077415865863141</c:v>
                </c:pt>
                <c:pt idx="53">
                  <c:v>18.156950904429905</c:v>
                </c:pt>
              </c:numCache>
            </c:numRef>
          </c:xVal>
          <c:yVal>
            <c:numRef>
              <c:f>'VIRUTA 2'!$U$50:$U$103</c:f>
              <c:numCache>
                <c:formatCode>General</c:formatCode>
                <c:ptCount val="54"/>
                <c:pt idx="0">
                  <c:v>3.6882464375040352E-3</c:v>
                </c:pt>
                <c:pt idx="1">
                  <c:v>5.2975201287766595E-3</c:v>
                </c:pt>
                <c:pt idx="2">
                  <c:v>7.507383989288568E-3</c:v>
                </c:pt>
                <c:pt idx="3">
                  <c:v>1.0497067125539212E-2</c:v>
                </c:pt>
                <c:pt idx="4">
                  <c:v>1.4481403322412377E-2</c:v>
                </c:pt>
                <c:pt idx="5">
                  <c:v>1.9711362934914316E-2</c:v>
                </c:pt>
                <c:pt idx="6">
                  <c:v>2.6471953418032757E-2</c:v>
                </c:pt>
                <c:pt idx="7">
                  <c:v>3.5076694131538112E-2</c:v>
                </c:pt>
                <c:pt idx="8">
                  <c:v>4.5857951624028837E-2</c:v>
                </c:pt>
                <c:pt idx="9">
                  <c:v>5.9152619044033621E-2</c:v>
                </c:pt>
                <c:pt idx="10">
                  <c:v>7.5282951064804191E-2</c:v>
                </c:pt>
                <c:pt idx="11">
                  <c:v>9.4532821843804821E-2</c:v>
                </c:pt>
                <c:pt idx="12">
                  <c:v>0.11712023612117999</c:v>
                </c:pt>
                <c:pt idx="13">
                  <c:v>0.14316754798371509</c:v>
                </c:pt>
                <c:pt idx="14">
                  <c:v>0.17267146146943582</c:v>
                </c:pt>
                <c:pt idx="15">
                  <c:v>0.20547541822081405</c:v>
                </c:pt>
                <c:pt idx="16">
                  <c:v>0.24124732784582842</c:v>
                </c:pt>
                <c:pt idx="17">
                  <c:v>0.27946567925527416</c:v>
                </c:pt>
                <c:pt idx="18">
                  <c:v>0.31941681848289799</c:v>
                </c:pt>
                <c:pt idx="19">
                  <c:v>0.36020555746173982</c:v>
                </c:pt>
                <c:pt idx="20">
                  <c:v>0.40078030260844305</c:v>
                </c:pt>
                <c:pt idx="21">
                  <c:v>0.43997262834613426</c:v>
                </c:pt>
                <c:pt idx="22">
                  <c:v>0.47654978648519164</c:v>
                </c:pt>
                <c:pt idx="23">
                  <c:v>0.50927719583242426</c:v>
                </c:pt>
                <c:pt idx="24">
                  <c:v>0.53698667734262917</c:v>
                </c:pt>
                <c:pt idx="25">
                  <c:v>0.55864526521821922</c:v>
                </c:pt>
                <c:pt idx="26">
                  <c:v>0.57341897999914992</c:v>
                </c:pt>
                <c:pt idx="27">
                  <c:v>0.58072608727756247</c:v>
                </c:pt>
                <c:pt idx="28">
                  <c:v>0.58027510386565395</c:v>
                </c:pt>
                <c:pt idx="29">
                  <c:v>0.57208409073477862</c:v>
                </c:pt>
                <c:pt idx="30">
                  <c:v>0.55647945287087963</c:v>
                </c:pt>
                <c:pt idx="31">
                  <c:v>0.53407435719956597</c:v>
                </c:pt>
                <c:pt idx="32">
                  <c:v>0.50572875756499203</c:v>
                </c:pt>
                <c:pt idx="33">
                  <c:v>0.47249465894253939</c:v>
                </c:pt>
                <c:pt idx="34">
                  <c:v>0.43555147384985166</c:v>
                </c:pt>
                <c:pt idx="35">
                  <c:v>0.39613699429040994</c:v>
                </c:pt>
                <c:pt idx="36">
                  <c:v>0.35547957042814338</c:v>
                </c:pt>
                <c:pt idx="37">
                  <c:v>0.31473658020265127</c:v>
                </c:pt>
                <c:pt idx="38">
                  <c:v>0.27494329109977628</c:v>
                </c:pt>
                <c:pt idx="39">
                  <c:v>0.23697490753755732</c:v>
                </c:pt>
                <c:pt idx="40">
                  <c:v>0.20152314321816792</c:v>
                </c:pt>
                <c:pt idx="41">
                  <c:v>0.16908723584108618</c:v>
                </c:pt>
                <c:pt idx="42">
                  <c:v>0.13997808605820636</c:v>
                </c:pt>
                <c:pt idx="43">
                  <c:v>0.11433326554768648</c:v>
                </c:pt>
                <c:pt idx="44">
                  <c:v>9.2140060895350054E-2</c:v>
                </c:pt>
                <c:pt idx="45">
                  <c:v>7.3263508447808393E-2</c:v>
                </c:pt>
                <c:pt idx="46">
                  <c:v>5.7476492842902696E-2</c:v>
                </c:pt>
                <c:pt idx="47">
                  <c:v>4.4489357932382324E-2</c:v>
                </c:pt>
                <c:pt idx="48">
                  <c:v>3.3977024739694127E-2</c:v>
                </c:pt>
                <c:pt idx="49">
                  <c:v>2.560223532052992E-2</c:v>
                </c:pt>
                <c:pt idx="50">
                  <c:v>1.9034161679930439E-2</c:v>
                </c:pt>
                <c:pt idx="51">
                  <c:v>1.3962171017491226E-2</c:v>
                </c:pt>
                <c:pt idx="52">
                  <c:v>1.0104980569514446E-2</c:v>
                </c:pt>
                <c:pt idx="53">
                  <c:v>7.2157477499646449E-3</c:v>
                </c:pt>
              </c:numCache>
            </c:numRef>
          </c:yVal>
          <c:smooth val="1"/>
        </c:ser>
        <c:dLbls>
          <c:showLegendKey val="0"/>
          <c:showVal val="0"/>
          <c:showCatName val="0"/>
          <c:showSerName val="0"/>
          <c:showPercent val="0"/>
          <c:showBubbleSize val="0"/>
        </c:dLbls>
        <c:axId val="368125328"/>
        <c:axId val="368124152"/>
      </c:scatterChart>
      <c:scatterChart>
        <c:scatterStyle val="lineMarker"/>
        <c:varyColors val="0"/>
        <c:ser>
          <c:idx val="0"/>
          <c:order val="0"/>
          <c:tx>
            <c:v>f´c obtenido</c:v>
          </c:tx>
          <c:spPr>
            <a:ln w="25400" cap="rnd">
              <a:noFill/>
              <a:round/>
            </a:ln>
            <a:effectLst/>
          </c:spPr>
          <c:marker>
            <c:symbol val="circle"/>
            <c:size val="5"/>
            <c:spPr>
              <a:solidFill>
                <a:schemeClr val="accent6">
                  <a:lumMod val="50000"/>
                </a:schemeClr>
              </a:solidFill>
              <a:ln w="9525">
                <a:solidFill>
                  <a:schemeClr val="accent2"/>
                </a:solidFill>
              </a:ln>
              <a:effectLst/>
            </c:spPr>
          </c:marker>
          <c:errBars>
            <c:errDir val="y"/>
            <c:errBarType val="minus"/>
            <c:errValType val="percentage"/>
            <c:noEndCap val="1"/>
            <c:val val="100"/>
            <c:spPr>
              <a:noFill/>
              <a:ln w="254000" cap="flat" cmpd="sng" algn="ctr">
                <a:solidFill>
                  <a:schemeClr val="accent1">
                    <a:lumMod val="50000"/>
                    <a:alpha val="68000"/>
                  </a:schemeClr>
                </a:solidFill>
                <a:round/>
              </a:ln>
              <a:effectLst/>
            </c:spPr>
          </c:errBars>
          <c:xVal>
            <c:numRef>
              <c:f>'VIRUTA 2'!$Q$55:$Q$60</c:f>
              <c:numCache>
                <c:formatCode>General</c:formatCode>
                <c:ptCount val="6"/>
                <c:pt idx="0">
                  <c:v>14.763455925581322</c:v>
                </c:pt>
                <c:pt idx="1">
                  <c:v>15.267177836504159</c:v>
                </c:pt>
                <c:pt idx="2">
                  <c:v>15.770899747426995</c:v>
                </c:pt>
                <c:pt idx="3">
                  <c:v>16.274621658349833</c:v>
                </c:pt>
                <c:pt idx="4">
                  <c:v>16.778343569272671</c:v>
                </c:pt>
                <c:pt idx="5">
                  <c:v>17.282065480195506</c:v>
                </c:pt>
              </c:numCache>
            </c:numRef>
          </c:xVal>
          <c:yVal>
            <c:numRef>
              <c:f>'VIRUTA 2'!$R$55:$R$60</c:f>
              <c:numCache>
                <c:formatCode>General</c:formatCode>
                <c:ptCount val="6"/>
                <c:pt idx="0">
                  <c:v>2</c:v>
                </c:pt>
                <c:pt idx="1">
                  <c:v>2</c:v>
                </c:pt>
                <c:pt idx="2">
                  <c:v>3</c:v>
                </c:pt>
                <c:pt idx="3">
                  <c:v>10</c:v>
                </c:pt>
                <c:pt idx="4">
                  <c:v>9</c:v>
                </c:pt>
                <c:pt idx="5">
                  <c:v>5</c:v>
                </c:pt>
              </c:numCache>
            </c:numRef>
          </c:yVal>
          <c:smooth val="0"/>
        </c:ser>
        <c:dLbls>
          <c:showLegendKey val="0"/>
          <c:showVal val="0"/>
          <c:showCatName val="0"/>
          <c:showSerName val="0"/>
          <c:showPercent val="0"/>
          <c:showBubbleSize val="0"/>
        </c:dLbls>
        <c:axId val="368127680"/>
        <c:axId val="368129640"/>
      </c:scatterChart>
      <c:valAx>
        <c:axId val="368125328"/>
        <c:scaling>
          <c:orientation val="minMax"/>
          <c:max val="18"/>
          <c:min val="14"/>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Resistencia a la compresión</a:t>
                </a:r>
                <a:r>
                  <a:rPr lang="es-CO" baseline="0"/>
                  <a:t> (Mpa)</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4152"/>
        <c:crosses val="autoZero"/>
        <c:crossBetween val="midCat"/>
      </c:valAx>
      <c:valAx>
        <c:axId val="36812415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5328"/>
        <c:crosses val="autoZero"/>
        <c:crossBetween val="midCat"/>
      </c:valAx>
      <c:valAx>
        <c:axId val="368129640"/>
        <c:scaling>
          <c:orientation val="minMax"/>
        </c:scaling>
        <c:delete val="0"/>
        <c:axPos val="r"/>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7680"/>
        <c:crosses val="max"/>
        <c:crossBetween val="midCat"/>
      </c:valAx>
      <c:valAx>
        <c:axId val="368127680"/>
        <c:scaling>
          <c:orientation val="minMax"/>
          <c:max val="18"/>
          <c:min val="14"/>
        </c:scaling>
        <c:delete val="0"/>
        <c:axPos val="t"/>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9640"/>
        <c:crosses val="max"/>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1"/>
          <c:tx>
            <c:v>FDM</c:v>
          </c:tx>
          <c:spPr>
            <a:ln w="25400" cap="rnd">
              <a:solidFill>
                <a:schemeClr val="tx1"/>
              </a:solidFill>
              <a:round/>
            </a:ln>
            <a:effectLst/>
          </c:spPr>
          <c:marker>
            <c:symbol val="none"/>
          </c:marker>
          <c:xVal>
            <c:numRef>
              <c:f>'VIRUTA 3.'!$T$50:$T$103</c:f>
              <c:numCache>
                <c:formatCode>General</c:formatCode>
                <c:ptCount val="54"/>
                <c:pt idx="0">
                  <c:v>16.489999999999998</c:v>
                </c:pt>
                <c:pt idx="1">
                  <c:v>16.600000000000001</c:v>
                </c:pt>
                <c:pt idx="2">
                  <c:v>16.71</c:v>
                </c:pt>
                <c:pt idx="3">
                  <c:v>16.82</c:v>
                </c:pt>
                <c:pt idx="4">
                  <c:v>16.93</c:v>
                </c:pt>
                <c:pt idx="5">
                  <c:v>17.04</c:v>
                </c:pt>
                <c:pt idx="6">
                  <c:v>17.149999999999999</c:v>
                </c:pt>
                <c:pt idx="7">
                  <c:v>17.259999999999998</c:v>
                </c:pt>
                <c:pt idx="8">
                  <c:v>17.37</c:v>
                </c:pt>
                <c:pt idx="9">
                  <c:v>17.48</c:v>
                </c:pt>
                <c:pt idx="10">
                  <c:v>17.59</c:v>
                </c:pt>
                <c:pt idx="11">
                  <c:v>17.7</c:v>
                </c:pt>
                <c:pt idx="12">
                  <c:v>17.809999999999999</c:v>
                </c:pt>
                <c:pt idx="13">
                  <c:v>17.919999999999998</c:v>
                </c:pt>
                <c:pt idx="14">
                  <c:v>18.03</c:v>
                </c:pt>
                <c:pt idx="15">
                  <c:v>18.14</c:v>
                </c:pt>
                <c:pt idx="16">
                  <c:v>18.25</c:v>
                </c:pt>
                <c:pt idx="17">
                  <c:v>18.36</c:v>
                </c:pt>
                <c:pt idx="18">
                  <c:v>18.47</c:v>
                </c:pt>
                <c:pt idx="19">
                  <c:v>18.579999999999998</c:v>
                </c:pt>
                <c:pt idx="20">
                  <c:v>18.689999999999998</c:v>
                </c:pt>
                <c:pt idx="21">
                  <c:v>18.8</c:v>
                </c:pt>
                <c:pt idx="22">
                  <c:v>18.91</c:v>
                </c:pt>
                <c:pt idx="23">
                  <c:v>19.02</c:v>
                </c:pt>
                <c:pt idx="24">
                  <c:v>19.13</c:v>
                </c:pt>
                <c:pt idx="25">
                  <c:v>19.239999999999998</c:v>
                </c:pt>
                <c:pt idx="26">
                  <c:v>19.350000000000001</c:v>
                </c:pt>
                <c:pt idx="27">
                  <c:v>19.46</c:v>
                </c:pt>
                <c:pt idx="28">
                  <c:v>19.57</c:v>
                </c:pt>
                <c:pt idx="29">
                  <c:v>19.68</c:v>
                </c:pt>
                <c:pt idx="30">
                  <c:v>19.79</c:v>
                </c:pt>
                <c:pt idx="31">
                  <c:v>19.899999999999999</c:v>
                </c:pt>
                <c:pt idx="32">
                  <c:v>20.009999999999998</c:v>
                </c:pt>
                <c:pt idx="33">
                  <c:v>20.119999999999997</c:v>
                </c:pt>
                <c:pt idx="34">
                  <c:v>20.23</c:v>
                </c:pt>
                <c:pt idx="35">
                  <c:v>20.34</c:v>
                </c:pt>
                <c:pt idx="36">
                  <c:v>20.45</c:v>
                </c:pt>
                <c:pt idx="37">
                  <c:v>20.56</c:v>
                </c:pt>
                <c:pt idx="38">
                  <c:v>20.669999999999998</c:v>
                </c:pt>
                <c:pt idx="39">
                  <c:v>20.78</c:v>
                </c:pt>
                <c:pt idx="40">
                  <c:v>20.89</c:v>
                </c:pt>
                <c:pt idx="41">
                  <c:v>21</c:v>
                </c:pt>
                <c:pt idx="42">
                  <c:v>21.11</c:v>
                </c:pt>
                <c:pt idx="43">
                  <c:v>21.22</c:v>
                </c:pt>
                <c:pt idx="44">
                  <c:v>21.33</c:v>
                </c:pt>
                <c:pt idx="45">
                  <c:v>21.439999999999998</c:v>
                </c:pt>
                <c:pt idx="46">
                  <c:v>21.549999999999997</c:v>
                </c:pt>
                <c:pt idx="47">
                  <c:v>21.66</c:v>
                </c:pt>
                <c:pt idx="48">
                  <c:v>21.77</c:v>
                </c:pt>
                <c:pt idx="49">
                  <c:v>21.88</c:v>
                </c:pt>
                <c:pt idx="50">
                  <c:v>21.99</c:v>
                </c:pt>
                <c:pt idx="51">
                  <c:v>22.099999999999998</c:v>
                </c:pt>
                <c:pt idx="52">
                  <c:v>22.21</c:v>
                </c:pt>
                <c:pt idx="53">
                  <c:v>22.32</c:v>
                </c:pt>
              </c:numCache>
            </c:numRef>
          </c:xVal>
          <c:yVal>
            <c:numRef>
              <c:f>'VIRUTA 3.'!$U$50:$U$103</c:f>
              <c:numCache>
                <c:formatCode>General</c:formatCode>
                <c:ptCount val="54"/>
                <c:pt idx="0">
                  <c:v>3.2262998958418755E-2</c:v>
                </c:pt>
                <c:pt idx="1">
                  <c:v>4.1741340279958905E-2</c:v>
                </c:pt>
                <c:pt idx="2">
                  <c:v>5.3275705460339821E-2</c:v>
                </c:pt>
                <c:pt idx="3">
                  <c:v>6.7080021386707614E-2</c:v>
                </c:pt>
                <c:pt idx="4">
                  <c:v>8.3321741655946038E-2</c:v>
                </c:pt>
                <c:pt idx="5">
                  <c:v>0.1020997432622119</c:v>
                </c:pt>
                <c:pt idx="6">
                  <c:v>0.12342187062967691</c:v>
                </c:pt>
                <c:pt idx="7">
                  <c:v>0.14718405461321526</c:v>
                </c:pt>
                <c:pt idx="8">
                  <c:v>0.173153216971281</c:v>
                </c:pt>
                <c:pt idx="9">
                  <c:v>0.20095625576394463</c:v>
                </c:pt>
                <c:pt idx="10">
                  <c:v>0.23007724043741223</c:v>
                </c:pt>
                <c:pt idx="11">
                  <c:v>0.25986449895610453</c:v>
                </c:pt>
                <c:pt idx="12">
                  <c:v>0.28954856036006077</c:v>
                </c:pt>
                <c:pt idx="13">
                  <c:v>0.3182709721532675</c:v>
                </c:pt>
                <c:pt idx="14">
                  <c:v>0.34512293026709029</c:v>
                </c:pt>
                <c:pt idx="15">
                  <c:v>0.36919155933428899</c:v>
                </c:pt>
                <c:pt idx="16">
                  <c:v>0.38961069984788377</c:v>
                </c:pt>
                <c:pt idx="17">
                  <c:v>0.40561233250590301</c:v>
                </c:pt>
                <c:pt idx="18">
                  <c:v>0.41657441259027916</c:v>
                </c:pt>
                <c:pt idx="19">
                  <c:v>0.42206097108898405</c:v>
                </c:pt>
                <c:pt idx="20">
                  <c:v>0.42185088139683263</c:v>
                </c:pt>
                <c:pt idx="21">
                  <c:v>0.41595264626214568</c:v>
                </c:pt>
                <c:pt idx="22">
                  <c:v>0.40460382682728713</c:v>
                </c:pt>
                <c:pt idx="23">
                  <c:v>0.38825516719824388</c:v>
                </c:pt>
                <c:pt idx="24">
                  <c:v>0.36754089316458988</c:v>
                </c:pt>
                <c:pt idx="25">
                  <c:v>0.34323791260202902</c:v>
                </c:pt>
                <c:pt idx="26">
                  <c:v>0.31621757342147822</c:v>
                </c:pt>
                <c:pt idx="27">
                  <c:v>0.28739414422142651</c:v>
                </c:pt>
                <c:pt idx="28">
                  <c:v>0.25767423299853115</c:v>
                </c:pt>
                <c:pt idx="29">
                  <c:v>0.22791097171361849</c:v>
                </c:pt>
                <c:pt idx="30">
                  <c:v>0.19886604528977364</c:v>
                </c:pt>
                <c:pt idx="31">
                  <c:v>0.17118164898762556</c:v>
                </c:pt>
                <c:pt idx="32">
                  <c:v>0.14536335489343996</c:v>
                </c:pt>
                <c:pt idx="33">
                  <c:v>0.12177379295560085</c:v>
                </c:pt>
                <c:pt idx="34">
                  <c:v>0.10063612201687741</c:v>
                </c:pt>
                <c:pt idx="35">
                  <c:v>8.2045566177492341E-2</c:v>
                </c:pt>
                <c:pt idx="36">
                  <c:v>6.5986866159648799E-2</c:v>
                </c:pt>
                <c:pt idx="37">
                  <c:v>5.2355348429980277E-2</c:v>
                </c:pt>
                <c:pt idx="38">
                  <c:v>4.0979416361259478E-2</c:v>
                </c:pt>
                <c:pt idx="39">
                  <c:v>3.1642562538029571E-2</c:v>
                </c:pt>
                <c:pt idx="40">
                  <c:v>2.41034211553506E-2</c:v>
                </c:pt>
                <c:pt idx="41">
                  <c:v>1.8112854356812799E-2</c:v>
                </c:pt>
                <c:pt idx="42">
                  <c:v>1.3427534120109675E-2</c:v>
                </c:pt>
                <c:pt idx="43">
                  <c:v>9.819893957058649E-3</c:v>
                </c:pt>
                <c:pt idx="44">
                  <c:v>7.0846515531846578E-3</c:v>
                </c:pt>
                <c:pt idx="45">
                  <c:v>5.0423310545599127E-3</c:v>
                </c:pt>
                <c:pt idx="46">
                  <c:v>3.5403433308104138E-3</c:v>
                </c:pt>
                <c:pt idx="47">
                  <c:v>2.4522264296828185E-3</c:v>
                </c:pt>
                <c:pt idx="48">
                  <c:v>1.6756253459322562E-3</c:v>
                </c:pt>
                <c:pt idx="49">
                  <c:v>1.1295213306712758E-3</c:v>
                </c:pt>
                <c:pt idx="50">
                  <c:v>7.5112655563596754E-4</c:v>
                </c:pt>
                <c:pt idx="51">
                  <c:v>4.9275717854679901E-4</c:v>
                </c:pt>
                <c:pt idx="52">
                  <c:v>3.1889959447865623E-4</c:v>
                </c:pt>
                <c:pt idx="53">
                  <c:v>2.0359923312905065E-4</c:v>
                </c:pt>
              </c:numCache>
            </c:numRef>
          </c:yVal>
          <c:smooth val="1"/>
        </c:ser>
        <c:dLbls>
          <c:showLegendKey val="0"/>
          <c:showVal val="0"/>
          <c:showCatName val="0"/>
          <c:showSerName val="0"/>
          <c:showPercent val="0"/>
          <c:showBubbleSize val="0"/>
        </c:dLbls>
        <c:axId val="368126504"/>
        <c:axId val="368125720"/>
      </c:scatterChart>
      <c:scatterChart>
        <c:scatterStyle val="lineMarker"/>
        <c:varyColors val="0"/>
        <c:ser>
          <c:idx val="0"/>
          <c:order val="0"/>
          <c:tx>
            <c:v>f´c obtenido</c:v>
          </c:tx>
          <c:spPr>
            <a:ln w="25400" cap="rnd">
              <a:noFill/>
              <a:round/>
            </a:ln>
            <a:effectLst/>
          </c:spPr>
          <c:marker>
            <c:symbol val="circle"/>
            <c:size val="5"/>
            <c:spPr>
              <a:solidFill>
                <a:schemeClr val="accent6">
                  <a:lumMod val="50000"/>
                </a:schemeClr>
              </a:solidFill>
              <a:ln w="9525">
                <a:solidFill>
                  <a:schemeClr val="accent2"/>
                </a:solidFill>
              </a:ln>
              <a:effectLst/>
            </c:spPr>
          </c:marker>
          <c:errBars>
            <c:errDir val="y"/>
            <c:errBarType val="minus"/>
            <c:errValType val="percentage"/>
            <c:noEndCap val="1"/>
            <c:val val="100"/>
            <c:spPr>
              <a:noFill/>
              <a:ln w="254000" cap="flat" cmpd="sng" algn="ctr">
                <a:solidFill>
                  <a:schemeClr val="accent1">
                    <a:lumMod val="50000"/>
                    <a:alpha val="68000"/>
                  </a:schemeClr>
                </a:solidFill>
                <a:round/>
              </a:ln>
              <a:effectLst/>
            </c:spPr>
          </c:errBars>
          <c:xVal>
            <c:numRef>
              <c:f>'VIRUTA 3.'!$Q$55:$Q$60</c:f>
              <c:numCache>
                <c:formatCode>General</c:formatCode>
                <c:ptCount val="6"/>
                <c:pt idx="0">
                  <c:v>17.626666666666665</c:v>
                </c:pt>
                <c:pt idx="1">
                  <c:v>18.323333333333334</c:v>
                </c:pt>
                <c:pt idx="2">
                  <c:v>19.02</c:v>
                </c:pt>
                <c:pt idx="3">
                  <c:v>19.716666666666665</c:v>
                </c:pt>
                <c:pt idx="4">
                  <c:v>20.413333333333334</c:v>
                </c:pt>
                <c:pt idx="5">
                  <c:v>21.11</c:v>
                </c:pt>
              </c:numCache>
            </c:numRef>
          </c:xVal>
          <c:yVal>
            <c:numRef>
              <c:f>'VIRUTA 3.'!$R$55:$R$60</c:f>
              <c:numCache>
                <c:formatCode>General</c:formatCode>
                <c:ptCount val="6"/>
                <c:pt idx="0">
                  <c:v>5</c:v>
                </c:pt>
                <c:pt idx="1">
                  <c:v>8</c:v>
                </c:pt>
                <c:pt idx="2">
                  <c:v>8</c:v>
                </c:pt>
                <c:pt idx="3">
                  <c:v>5</c:v>
                </c:pt>
                <c:pt idx="4">
                  <c:v>4</c:v>
                </c:pt>
                <c:pt idx="5">
                  <c:v>1</c:v>
                </c:pt>
              </c:numCache>
            </c:numRef>
          </c:yVal>
          <c:smooth val="0"/>
        </c:ser>
        <c:dLbls>
          <c:showLegendKey val="0"/>
          <c:showVal val="0"/>
          <c:showCatName val="0"/>
          <c:showSerName val="0"/>
          <c:showPercent val="0"/>
          <c:showBubbleSize val="0"/>
        </c:dLbls>
        <c:axId val="368126896"/>
        <c:axId val="368130032"/>
      </c:scatterChart>
      <c:valAx>
        <c:axId val="368126504"/>
        <c:scaling>
          <c:orientation val="minMax"/>
          <c:max val="22"/>
          <c:min val="16"/>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Resistencia a la compresión</a:t>
                </a:r>
                <a:r>
                  <a:rPr lang="es-CO" baseline="0"/>
                  <a:t> (Mpa)</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5720"/>
        <c:crosses val="autoZero"/>
        <c:crossBetween val="midCat"/>
      </c:valAx>
      <c:valAx>
        <c:axId val="3681257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Frecuencia</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6504"/>
        <c:crosses val="autoZero"/>
        <c:crossBetween val="midCat"/>
      </c:valAx>
      <c:valAx>
        <c:axId val="368130032"/>
        <c:scaling>
          <c:orientation val="minMax"/>
        </c:scaling>
        <c:delete val="0"/>
        <c:axPos val="r"/>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26896"/>
        <c:crosses val="max"/>
        <c:crossBetween val="midCat"/>
      </c:valAx>
      <c:valAx>
        <c:axId val="368126896"/>
        <c:scaling>
          <c:orientation val="minMax"/>
          <c:max val="22"/>
          <c:min val="16"/>
        </c:scaling>
        <c:delete val="0"/>
        <c:axPos val="t"/>
        <c:numFmt formatCode="General" sourceLinked="1"/>
        <c:majorTickMark val="out"/>
        <c:minorTickMark val="none"/>
        <c:tickLblPos val="none"/>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8130032"/>
        <c:crosses val="max"/>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219075</xdr:colOff>
      <xdr:row>0</xdr:row>
      <xdr:rowOff>128587</xdr:rowOff>
    </xdr:from>
    <xdr:to>
      <xdr:col>18</xdr:col>
      <xdr:colOff>733425</xdr:colOff>
      <xdr:row>16</xdr:row>
      <xdr:rowOff>123825</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438150</xdr:colOff>
      <xdr:row>0</xdr:row>
      <xdr:rowOff>0</xdr:rowOff>
    </xdr:from>
    <xdr:to>
      <xdr:col>14</xdr:col>
      <xdr:colOff>2725</xdr:colOff>
      <xdr:row>11</xdr:row>
      <xdr:rowOff>16875</xdr:rowOff>
    </xdr:to>
    <xdr:pic>
      <xdr:nvPicPr>
        <xdr:cNvPr id="2" name="Imagen 1"/>
        <xdr:cNvPicPr>
          <a:picLocks noChangeAspect="1"/>
        </xdr:cNvPicPr>
      </xdr:nvPicPr>
      <xdr:blipFill rotWithShape="1">
        <a:blip xmlns:r="http://schemas.openxmlformats.org/officeDocument/2006/relationships" r:embed="rId1"/>
        <a:srcRect l="12301" t="8205" r="30079" b="57480"/>
        <a:stretch/>
      </xdr:blipFill>
      <xdr:spPr>
        <a:xfrm>
          <a:off x="4248150" y="0"/>
          <a:ext cx="6451151" cy="2160000"/>
        </a:xfrm>
        <a:prstGeom prst="rect">
          <a:avLst/>
        </a:prstGeom>
      </xdr:spPr>
    </xdr:pic>
    <xdr:clientData/>
  </xdr:twoCellAnchor>
  <xdr:twoCellAnchor editAs="oneCell">
    <xdr:from>
      <xdr:col>13</xdr:col>
      <xdr:colOff>714374</xdr:colOff>
      <xdr:row>0</xdr:row>
      <xdr:rowOff>0</xdr:rowOff>
    </xdr:from>
    <xdr:to>
      <xdr:col>22</xdr:col>
      <xdr:colOff>192742</xdr:colOff>
      <xdr:row>11</xdr:row>
      <xdr:rowOff>16875</xdr:rowOff>
    </xdr:to>
    <xdr:pic>
      <xdr:nvPicPr>
        <xdr:cNvPr id="3" name="Imagen 2"/>
        <xdr:cNvPicPr>
          <a:picLocks noChangeAspect="1"/>
        </xdr:cNvPicPr>
      </xdr:nvPicPr>
      <xdr:blipFill rotWithShape="1">
        <a:blip xmlns:r="http://schemas.openxmlformats.org/officeDocument/2006/relationships" r:embed="rId1"/>
        <a:srcRect l="12301" t="52835" r="30079" b="12228"/>
        <a:stretch/>
      </xdr:blipFill>
      <xdr:spPr>
        <a:xfrm>
          <a:off x="10620374" y="0"/>
          <a:ext cx="6336368" cy="2160000"/>
        </a:xfrm>
        <a:prstGeom prst="rect">
          <a:avLst/>
        </a:prstGeom>
      </xdr:spPr>
    </xdr:pic>
    <xdr:clientData/>
  </xdr:twoCellAnchor>
  <xdr:twoCellAnchor>
    <xdr:from>
      <xdr:col>3</xdr:col>
      <xdr:colOff>738497</xdr:colOff>
      <xdr:row>51</xdr:row>
      <xdr:rowOff>128587</xdr:rowOff>
    </xdr:from>
    <xdr:to>
      <xdr:col>9</xdr:col>
      <xdr:colOff>738497</xdr:colOff>
      <xdr:row>66</xdr:row>
      <xdr:rowOff>14286</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438150</xdr:colOff>
      <xdr:row>0</xdr:row>
      <xdr:rowOff>0</xdr:rowOff>
    </xdr:from>
    <xdr:to>
      <xdr:col>14</xdr:col>
      <xdr:colOff>2726</xdr:colOff>
      <xdr:row>11</xdr:row>
      <xdr:rowOff>16875</xdr:rowOff>
    </xdr:to>
    <xdr:pic>
      <xdr:nvPicPr>
        <xdr:cNvPr id="2" name="Imagen 1"/>
        <xdr:cNvPicPr>
          <a:picLocks noChangeAspect="1"/>
        </xdr:cNvPicPr>
      </xdr:nvPicPr>
      <xdr:blipFill rotWithShape="1">
        <a:blip xmlns:r="http://schemas.openxmlformats.org/officeDocument/2006/relationships" r:embed="rId1"/>
        <a:srcRect l="12301" t="8205" r="30079" b="57480"/>
        <a:stretch/>
      </xdr:blipFill>
      <xdr:spPr>
        <a:xfrm>
          <a:off x="4048125" y="0"/>
          <a:ext cx="6451151" cy="2160000"/>
        </a:xfrm>
        <a:prstGeom prst="rect">
          <a:avLst/>
        </a:prstGeom>
      </xdr:spPr>
    </xdr:pic>
    <xdr:clientData/>
  </xdr:twoCellAnchor>
  <xdr:twoCellAnchor editAs="oneCell">
    <xdr:from>
      <xdr:col>13</xdr:col>
      <xdr:colOff>714374</xdr:colOff>
      <xdr:row>0</xdr:row>
      <xdr:rowOff>0</xdr:rowOff>
    </xdr:from>
    <xdr:to>
      <xdr:col>22</xdr:col>
      <xdr:colOff>192742</xdr:colOff>
      <xdr:row>11</xdr:row>
      <xdr:rowOff>16875</xdr:rowOff>
    </xdr:to>
    <xdr:pic>
      <xdr:nvPicPr>
        <xdr:cNvPr id="3" name="Imagen 2"/>
        <xdr:cNvPicPr>
          <a:picLocks noChangeAspect="1"/>
        </xdr:cNvPicPr>
      </xdr:nvPicPr>
      <xdr:blipFill rotWithShape="1">
        <a:blip xmlns:r="http://schemas.openxmlformats.org/officeDocument/2006/relationships" r:embed="rId1"/>
        <a:srcRect l="12301" t="52835" r="30079" b="12228"/>
        <a:stretch/>
      </xdr:blipFill>
      <xdr:spPr>
        <a:xfrm>
          <a:off x="10448924" y="0"/>
          <a:ext cx="6336368" cy="2160000"/>
        </a:xfrm>
        <a:prstGeom prst="rect">
          <a:avLst/>
        </a:prstGeom>
      </xdr:spPr>
    </xdr:pic>
    <xdr:clientData/>
  </xdr:twoCellAnchor>
  <xdr:twoCellAnchor>
    <xdr:from>
      <xdr:col>3</xdr:col>
      <xdr:colOff>704850</xdr:colOff>
      <xdr:row>49</xdr:row>
      <xdr:rowOff>164306</xdr:rowOff>
    </xdr:from>
    <xdr:to>
      <xdr:col>9</xdr:col>
      <xdr:colOff>704850</xdr:colOff>
      <xdr:row>64</xdr:row>
      <xdr:rowOff>50006</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438150</xdr:colOff>
      <xdr:row>0</xdr:row>
      <xdr:rowOff>0</xdr:rowOff>
    </xdr:from>
    <xdr:to>
      <xdr:col>14</xdr:col>
      <xdr:colOff>345626</xdr:colOff>
      <xdr:row>11</xdr:row>
      <xdr:rowOff>16875</xdr:rowOff>
    </xdr:to>
    <xdr:pic>
      <xdr:nvPicPr>
        <xdr:cNvPr id="2" name="Imagen 1"/>
        <xdr:cNvPicPr>
          <a:picLocks noChangeAspect="1"/>
        </xdr:cNvPicPr>
      </xdr:nvPicPr>
      <xdr:blipFill rotWithShape="1">
        <a:blip xmlns:r="http://schemas.openxmlformats.org/officeDocument/2006/relationships" r:embed="rId1"/>
        <a:srcRect l="12301" t="8205" r="30079" b="57480"/>
        <a:stretch/>
      </xdr:blipFill>
      <xdr:spPr>
        <a:xfrm>
          <a:off x="4048125" y="0"/>
          <a:ext cx="6451151" cy="2160000"/>
        </a:xfrm>
        <a:prstGeom prst="rect">
          <a:avLst/>
        </a:prstGeom>
      </xdr:spPr>
    </xdr:pic>
    <xdr:clientData/>
  </xdr:twoCellAnchor>
  <xdr:twoCellAnchor editAs="oneCell">
    <xdr:from>
      <xdr:col>13</xdr:col>
      <xdr:colOff>714374</xdr:colOff>
      <xdr:row>0</xdr:row>
      <xdr:rowOff>0</xdr:rowOff>
    </xdr:from>
    <xdr:to>
      <xdr:col>22</xdr:col>
      <xdr:colOff>192742</xdr:colOff>
      <xdr:row>11</xdr:row>
      <xdr:rowOff>16875</xdr:rowOff>
    </xdr:to>
    <xdr:pic>
      <xdr:nvPicPr>
        <xdr:cNvPr id="3" name="Imagen 2"/>
        <xdr:cNvPicPr>
          <a:picLocks noChangeAspect="1"/>
        </xdr:cNvPicPr>
      </xdr:nvPicPr>
      <xdr:blipFill rotWithShape="1">
        <a:blip xmlns:r="http://schemas.openxmlformats.org/officeDocument/2006/relationships" r:embed="rId1"/>
        <a:srcRect l="12301" t="52835" r="30079" b="12228"/>
        <a:stretch/>
      </xdr:blipFill>
      <xdr:spPr>
        <a:xfrm>
          <a:off x="10448924" y="0"/>
          <a:ext cx="6336368" cy="2160000"/>
        </a:xfrm>
        <a:prstGeom prst="rect">
          <a:avLst/>
        </a:prstGeom>
      </xdr:spPr>
    </xdr:pic>
    <xdr:clientData/>
  </xdr:twoCellAnchor>
  <xdr:twoCellAnchor>
    <xdr:from>
      <xdr:col>3</xdr:col>
      <xdr:colOff>136071</xdr:colOff>
      <xdr:row>51</xdr:row>
      <xdr:rowOff>6123</xdr:rowOff>
    </xdr:from>
    <xdr:to>
      <xdr:col>9</xdr:col>
      <xdr:colOff>734785</xdr:colOff>
      <xdr:row>65</xdr:row>
      <xdr:rowOff>82323</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438150</xdr:colOff>
      <xdr:row>0</xdr:row>
      <xdr:rowOff>0</xdr:rowOff>
    </xdr:from>
    <xdr:to>
      <xdr:col>14</xdr:col>
      <xdr:colOff>2726</xdr:colOff>
      <xdr:row>11</xdr:row>
      <xdr:rowOff>16875</xdr:rowOff>
    </xdr:to>
    <xdr:pic>
      <xdr:nvPicPr>
        <xdr:cNvPr id="2" name="Imagen 1"/>
        <xdr:cNvPicPr>
          <a:picLocks noChangeAspect="1"/>
        </xdr:cNvPicPr>
      </xdr:nvPicPr>
      <xdr:blipFill rotWithShape="1">
        <a:blip xmlns:r="http://schemas.openxmlformats.org/officeDocument/2006/relationships" r:embed="rId1"/>
        <a:srcRect l="12301" t="8205" r="30079" b="57480"/>
        <a:stretch/>
      </xdr:blipFill>
      <xdr:spPr>
        <a:xfrm>
          <a:off x="4048125" y="0"/>
          <a:ext cx="6451151" cy="2160000"/>
        </a:xfrm>
        <a:prstGeom prst="rect">
          <a:avLst/>
        </a:prstGeom>
      </xdr:spPr>
    </xdr:pic>
    <xdr:clientData/>
  </xdr:twoCellAnchor>
  <xdr:twoCellAnchor editAs="oneCell">
    <xdr:from>
      <xdr:col>13</xdr:col>
      <xdr:colOff>714374</xdr:colOff>
      <xdr:row>0</xdr:row>
      <xdr:rowOff>0</xdr:rowOff>
    </xdr:from>
    <xdr:to>
      <xdr:col>22</xdr:col>
      <xdr:colOff>192742</xdr:colOff>
      <xdr:row>11</xdr:row>
      <xdr:rowOff>16875</xdr:rowOff>
    </xdr:to>
    <xdr:pic>
      <xdr:nvPicPr>
        <xdr:cNvPr id="3" name="Imagen 2"/>
        <xdr:cNvPicPr>
          <a:picLocks noChangeAspect="1"/>
        </xdr:cNvPicPr>
      </xdr:nvPicPr>
      <xdr:blipFill rotWithShape="1">
        <a:blip xmlns:r="http://schemas.openxmlformats.org/officeDocument/2006/relationships" r:embed="rId1"/>
        <a:srcRect l="12301" t="52835" r="30079" b="12228"/>
        <a:stretch/>
      </xdr:blipFill>
      <xdr:spPr>
        <a:xfrm>
          <a:off x="10448924" y="0"/>
          <a:ext cx="6336368" cy="2160000"/>
        </a:xfrm>
        <a:prstGeom prst="rect">
          <a:avLst/>
        </a:prstGeom>
      </xdr:spPr>
    </xdr:pic>
    <xdr:clientData/>
  </xdr:twoCellAnchor>
  <xdr:twoCellAnchor>
    <xdr:from>
      <xdr:col>3</xdr:col>
      <xdr:colOff>740568</xdr:colOff>
      <xdr:row>52</xdr:row>
      <xdr:rowOff>78581</xdr:rowOff>
    </xdr:from>
    <xdr:to>
      <xdr:col>9</xdr:col>
      <xdr:colOff>740568</xdr:colOff>
      <xdr:row>66</xdr:row>
      <xdr:rowOff>154781</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438150</xdr:colOff>
      <xdr:row>0</xdr:row>
      <xdr:rowOff>0</xdr:rowOff>
    </xdr:from>
    <xdr:to>
      <xdr:col>14</xdr:col>
      <xdr:colOff>2726</xdr:colOff>
      <xdr:row>11</xdr:row>
      <xdr:rowOff>16875</xdr:rowOff>
    </xdr:to>
    <xdr:pic>
      <xdr:nvPicPr>
        <xdr:cNvPr id="2" name="Imagen 1"/>
        <xdr:cNvPicPr>
          <a:picLocks noChangeAspect="1"/>
        </xdr:cNvPicPr>
      </xdr:nvPicPr>
      <xdr:blipFill rotWithShape="1">
        <a:blip xmlns:r="http://schemas.openxmlformats.org/officeDocument/2006/relationships" r:embed="rId1"/>
        <a:srcRect l="12301" t="8205" r="30079" b="57480"/>
        <a:stretch/>
      </xdr:blipFill>
      <xdr:spPr>
        <a:xfrm>
          <a:off x="4048125" y="0"/>
          <a:ext cx="6451151" cy="2160000"/>
        </a:xfrm>
        <a:prstGeom prst="rect">
          <a:avLst/>
        </a:prstGeom>
      </xdr:spPr>
    </xdr:pic>
    <xdr:clientData/>
  </xdr:twoCellAnchor>
  <xdr:twoCellAnchor editAs="oneCell">
    <xdr:from>
      <xdr:col>13</xdr:col>
      <xdr:colOff>714374</xdr:colOff>
      <xdr:row>0</xdr:row>
      <xdr:rowOff>0</xdr:rowOff>
    </xdr:from>
    <xdr:to>
      <xdr:col>22</xdr:col>
      <xdr:colOff>192742</xdr:colOff>
      <xdr:row>11</xdr:row>
      <xdr:rowOff>16875</xdr:rowOff>
    </xdr:to>
    <xdr:pic>
      <xdr:nvPicPr>
        <xdr:cNvPr id="3" name="Imagen 2"/>
        <xdr:cNvPicPr>
          <a:picLocks noChangeAspect="1"/>
        </xdr:cNvPicPr>
      </xdr:nvPicPr>
      <xdr:blipFill rotWithShape="1">
        <a:blip xmlns:r="http://schemas.openxmlformats.org/officeDocument/2006/relationships" r:embed="rId1"/>
        <a:srcRect l="12301" t="52835" r="30079" b="12228"/>
        <a:stretch/>
      </xdr:blipFill>
      <xdr:spPr>
        <a:xfrm>
          <a:off x="10448924" y="0"/>
          <a:ext cx="6336368" cy="2160000"/>
        </a:xfrm>
        <a:prstGeom prst="rect">
          <a:avLst/>
        </a:prstGeom>
      </xdr:spPr>
    </xdr:pic>
    <xdr:clientData/>
  </xdr:twoCellAnchor>
  <xdr:twoCellAnchor>
    <xdr:from>
      <xdr:col>4</xdr:col>
      <xdr:colOff>0</xdr:colOff>
      <xdr:row>51</xdr:row>
      <xdr:rowOff>176212</xdr:rowOff>
    </xdr:from>
    <xdr:to>
      <xdr:col>10</xdr:col>
      <xdr:colOff>0</xdr:colOff>
      <xdr:row>66</xdr:row>
      <xdr:rowOff>61912</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438150</xdr:colOff>
      <xdr:row>0</xdr:row>
      <xdr:rowOff>0</xdr:rowOff>
    </xdr:from>
    <xdr:to>
      <xdr:col>14</xdr:col>
      <xdr:colOff>2726</xdr:colOff>
      <xdr:row>11</xdr:row>
      <xdr:rowOff>16875</xdr:rowOff>
    </xdr:to>
    <xdr:pic>
      <xdr:nvPicPr>
        <xdr:cNvPr id="2" name="Imagen 1"/>
        <xdr:cNvPicPr>
          <a:picLocks noChangeAspect="1"/>
        </xdr:cNvPicPr>
      </xdr:nvPicPr>
      <xdr:blipFill rotWithShape="1">
        <a:blip xmlns:r="http://schemas.openxmlformats.org/officeDocument/2006/relationships" r:embed="rId1"/>
        <a:srcRect l="12301" t="8205" r="30079" b="57480"/>
        <a:stretch/>
      </xdr:blipFill>
      <xdr:spPr>
        <a:xfrm>
          <a:off x="4048125" y="0"/>
          <a:ext cx="6451151" cy="2160000"/>
        </a:xfrm>
        <a:prstGeom prst="rect">
          <a:avLst/>
        </a:prstGeom>
      </xdr:spPr>
    </xdr:pic>
    <xdr:clientData/>
  </xdr:twoCellAnchor>
  <xdr:twoCellAnchor editAs="oneCell">
    <xdr:from>
      <xdr:col>13</xdr:col>
      <xdr:colOff>714374</xdr:colOff>
      <xdr:row>0</xdr:row>
      <xdr:rowOff>0</xdr:rowOff>
    </xdr:from>
    <xdr:to>
      <xdr:col>22</xdr:col>
      <xdr:colOff>192742</xdr:colOff>
      <xdr:row>11</xdr:row>
      <xdr:rowOff>16875</xdr:rowOff>
    </xdr:to>
    <xdr:pic>
      <xdr:nvPicPr>
        <xdr:cNvPr id="3" name="Imagen 2"/>
        <xdr:cNvPicPr>
          <a:picLocks noChangeAspect="1"/>
        </xdr:cNvPicPr>
      </xdr:nvPicPr>
      <xdr:blipFill rotWithShape="1">
        <a:blip xmlns:r="http://schemas.openxmlformats.org/officeDocument/2006/relationships" r:embed="rId1"/>
        <a:srcRect l="12301" t="52835" r="30079" b="12228"/>
        <a:stretch/>
      </xdr:blipFill>
      <xdr:spPr>
        <a:xfrm>
          <a:off x="10448924" y="0"/>
          <a:ext cx="6336368" cy="2160000"/>
        </a:xfrm>
        <a:prstGeom prst="rect">
          <a:avLst/>
        </a:prstGeom>
      </xdr:spPr>
    </xdr:pic>
    <xdr:clientData/>
  </xdr:twoCellAnchor>
  <xdr:twoCellAnchor>
    <xdr:from>
      <xdr:col>3</xdr:col>
      <xdr:colOff>742950</xdr:colOff>
      <xdr:row>51</xdr:row>
      <xdr:rowOff>33337</xdr:rowOff>
    </xdr:from>
    <xdr:to>
      <xdr:col>9</xdr:col>
      <xdr:colOff>742950</xdr:colOff>
      <xdr:row>65</xdr:row>
      <xdr:rowOff>109537</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438150</xdr:colOff>
      <xdr:row>0</xdr:row>
      <xdr:rowOff>0</xdr:rowOff>
    </xdr:from>
    <xdr:to>
      <xdr:col>14</xdr:col>
      <xdr:colOff>2726</xdr:colOff>
      <xdr:row>11</xdr:row>
      <xdr:rowOff>16875</xdr:rowOff>
    </xdr:to>
    <xdr:pic>
      <xdr:nvPicPr>
        <xdr:cNvPr id="2" name="Imagen 1"/>
        <xdr:cNvPicPr>
          <a:picLocks noChangeAspect="1"/>
        </xdr:cNvPicPr>
      </xdr:nvPicPr>
      <xdr:blipFill rotWithShape="1">
        <a:blip xmlns:r="http://schemas.openxmlformats.org/officeDocument/2006/relationships" r:embed="rId1"/>
        <a:srcRect l="12301" t="8205" r="30079" b="57480"/>
        <a:stretch/>
      </xdr:blipFill>
      <xdr:spPr>
        <a:xfrm>
          <a:off x="4048125" y="0"/>
          <a:ext cx="6451151" cy="2160000"/>
        </a:xfrm>
        <a:prstGeom prst="rect">
          <a:avLst/>
        </a:prstGeom>
      </xdr:spPr>
    </xdr:pic>
    <xdr:clientData/>
  </xdr:twoCellAnchor>
  <xdr:twoCellAnchor editAs="oneCell">
    <xdr:from>
      <xdr:col>13</xdr:col>
      <xdr:colOff>714374</xdr:colOff>
      <xdr:row>0</xdr:row>
      <xdr:rowOff>0</xdr:rowOff>
    </xdr:from>
    <xdr:to>
      <xdr:col>22</xdr:col>
      <xdr:colOff>192742</xdr:colOff>
      <xdr:row>11</xdr:row>
      <xdr:rowOff>16875</xdr:rowOff>
    </xdr:to>
    <xdr:pic>
      <xdr:nvPicPr>
        <xdr:cNvPr id="3" name="Imagen 2"/>
        <xdr:cNvPicPr>
          <a:picLocks noChangeAspect="1"/>
        </xdr:cNvPicPr>
      </xdr:nvPicPr>
      <xdr:blipFill rotWithShape="1">
        <a:blip xmlns:r="http://schemas.openxmlformats.org/officeDocument/2006/relationships" r:embed="rId1"/>
        <a:srcRect l="12301" t="52835" r="30079" b="12228"/>
        <a:stretch/>
      </xdr:blipFill>
      <xdr:spPr>
        <a:xfrm>
          <a:off x="10448924" y="0"/>
          <a:ext cx="6336368" cy="2160000"/>
        </a:xfrm>
        <a:prstGeom prst="rect">
          <a:avLst/>
        </a:prstGeom>
      </xdr:spPr>
    </xdr:pic>
    <xdr:clientData/>
  </xdr:twoCellAnchor>
  <xdr:twoCellAnchor>
    <xdr:from>
      <xdr:col>3</xdr:col>
      <xdr:colOff>742950</xdr:colOff>
      <xdr:row>50</xdr:row>
      <xdr:rowOff>61912</xdr:rowOff>
    </xdr:from>
    <xdr:to>
      <xdr:col>9</xdr:col>
      <xdr:colOff>742950</xdr:colOff>
      <xdr:row>64</xdr:row>
      <xdr:rowOff>138112</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438150</xdr:colOff>
      <xdr:row>0</xdr:row>
      <xdr:rowOff>0</xdr:rowOff>
    </xdr:from>
    <xdr:to>
      <xdr:col>14</xdr:col>
      <xdr:colOff>2726</xdr:colOff>
      <xdr:row>11</xdr:row>
      <xdr:rowOff>16875</xdr:rowOff>
    </xdr:to>
    <xdr:pic>
      <xdr:nvPicPr>
        <xdr:cNvPr id="2" name="Imagen 1"/>
        <xdr:cNvPicPr>
          <a:picLocks noChangeAspect="1"/>
        </xdr:cNvPicPr>
      </xdr:nvPicPr>
      <xdr:blipFill rotWithShape="1">
        <a:blip xmlns:r="http://schemas.openxmlformats.org/officeDocument/2006/relationships" r:embed="rId1"/>
        <a:srcRect l="12301" t="8205" r="30079" b="57480"/>
        <a:stretch/>
      </xdr:blipFill>
      <xdr:spPr>
        <a:xfrm>
          <a:off x="4045744" y="0"/>
          <a:ext cx="6446388" cy="2160000"/>
        </a:xfrm>
        <a:prstGeom prst="rect">
          <a:avLst/>
        </a:prstGeom>
      </xdr:spPr>
    </xdr:pic>
    <xdr:clientData/>
  </xdr:twoCellAnchor>
  <xdr:twoCellAnchor editAs="oneCell">
    <xdr:from>
      <xdr:col>13</xdr:col>
      <xdr:colOff>714374</xdr:colOff>
      <xdr:row>0</xdr:row>
      <xdr:rowOff>0</xdr:rowOff>
    </xdr:from>
    <xdr:to>
      <xdr:col>22</xdr:col>
      <xdr:colOff>192742</xdr:colOff>
      <xdr:row>11</xdr:row>
      <xdr:rowOff>16875</xdr:rowOff>
    </xdr:to>
    <xdr:pic>
      <xdr:nvPicPr>
        <xdr:cNvPr id="3" name="Imagen 2"/>
        <xdr:cNvPicPr>
          <a:picLocks noChangeAspect="1"/>
        </xdr:cNvPicPr>
      </xdr:nvPicPr>
      <xdr:blipFill rotWithShape="1">
        <a:blip xmlns:r="http://schemas.openxmlformats.org/officeDocument/2006/relationships" r:embed="rId1"/>
        <a:srcRect l="12301" t="52835" r="30079" b="12228"/>
        <a:stretch/>
      </xdr:blipFill>
      <xdr:spPr>
        <a:xfrm>
          <a:off x="10448924" y="0"/>
          <a:ext cx="6336368" cy="2160000"/>
        </a:xfrm>
        <a:prstGeom prst="rect">
          <a:avLst/>
        </a:prstGeom>
      </xdr:spPr>
    </xdr:pic>
    <xdr:clientData/>
  </xdr:twoCellAnchor>
  <xdr:twoCellAnchor>
    <xdr:from>
      <xdr:col>3</xdr:col>
      <xdr:colOff>742950</xdr:colOff>
      <xdr:row>50</xdr:row>
      <xdr:rowOff>176212</xdr:rowOff>
    </xdr:from>
    <xdr:to>
      <xdr:col>9</xdr:col>
      <xdr:colOff>742950</xdr:colOff>
      <xdr:row>65</xdr:row>
      <xdr:rowOff>61912</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tabSelected="1" workbookViewId="0">
      <selection activeCell="G3" sqref="G3:G5"/>
    </sheetView>
  </sheetViews>
  <sheetFormatPr baseColWidth="10" defaultRowHeight="15" x14ac:dyDescent="0.25"/>
  <cols>
    <col min="2" max="2" width="21.85546875" customWidth="1"/>
    <col min="3" max="3" width="7" customWidth="1"/>
    <col min="4" max="4" width="8.140625" customWidth="1"/>
    <col min="5" max="5" width="7.5703125" customWidth="1"/>
    <col min="6" max="6" width="9.7109375" customWidth="1"/>
    <col min="7" max="7" width="9.5703125" customWidth="1"/>
    <col min="8" max="8" width="9.42578125" customWidth="1"/>
    <col min="9" max="9" width="11.140625" customWidth="1"/>
    <col min="10" max="10" width="10.7109375" customWidth="1"/>
    <col min="11" max="11" width="10" customWidth="1"/>
    <col min="13" max="13" width="11.42578125" customWidth="1"/>
    <col min="14" max="14" width="7.28515625" customWidth="1"/>
  </cols>
  <sheetData>
    <row r="1" spans="1:16" x14ac:dyDescent="0.25">
      <c r="L1" s="7"/>
      <c r="M1" s="7"/>
      <c r="N1" s="7"/>
      <c r="O1" s="7"/>
    </row>
    <row r="2" spans="1:16" x14ac:dyDescent="0.25">
      <c r="L2" s="102"/>
      <c r="M2" s="102"/>
      <c r="N2" s="102"/>
      <c r="O2" s="7"/>
    </row>
    <row r="3" spans="1:16" ht="15" customHeight="1" x14ac:dyDescent="0.25">
      <c r="A3" s="116" t="s">
        <v>313</v>
      </c>
      <c r="B3" s="116"/>
      <c r="C3" s="120" t="s">
        <v>1</v>
      </c>
      <c r="D3" s="116" t="s">
        <v>304</v>
      </c>
      <c r="E3" s="116" t="s">
        <v>5</v>
      </c>
      <c r="F3" s="116" t="s">
        <v>9</v>
      </c>
      <c r="G3" s="116" t="s">
        <v>13</v>
      </c>
      <c r="H3" s="115" t="s">
        <v>251</v>
      </c>
      <c r="I3" s="116" t="s">
        <v>250</v>
      </c>
      <c r="J3" s="116" t="s">
        <v>303</v>
      </c>
      <c r="K3" s="117" t="s">
        <v>252</v>
      </c>
      <c r="L3" s="111"/>
      <c r="M3" s="111"/>
      <c r="N3" s="113"/>
      <c r="O3" s="53"/>
    </row>
    <row r="4" spans="1:16" ht="15" customHeight="1" x14ac:dyDescent="0.25">
      <c r="A4" s="116"/>
      <c r="B4" s="116"/>
      <c r="C4" s="120"/>
      <c r="D4" s="116"/>
      <c r="E4" s="116"/>
      <c r="F4" s="116"/>
      <c r="G4" s="116"/>
      <c r="H4" s="115"/>
      <c r="I4" s="116"/>
      <c r="J4" s="116"/>
      <c r="K4" s="118"/>
      <c r="L4" s="112"/>
      <c r="M4" s="112"/>
      <c r="N4" s="114"/>
      <c r="O4" s="7"/>
    </row>
    <row r="5" spans="1:16" x14ac:dyDescent="0.25">
      <c r="A5" s="116"/>
      <c r="B5" s="116"/>
      <c r="C5" s="120"/>
      <c r="D5" s="116"/>
      <c r="E5" s="116"/>
      <c r="F5" s="116"/>
      <c r="G5" s="116"/>
      <c r="H5" s="115"/>
      <c r="I5" s="116"/>
      <c r="J5" s="116"/>
      <c r="K5" s="119"/>
      <c r="L5" s="112"/>
      <c r="M5" s="112"/>
      <c r="N5" s="114"/>
      <c r="O5" s="7"/>
    </row>
    <row r="6" spans="1:16" x14ac:dyDescent="0.25">
      <c r="A6" s="101" t="s">
        <v>253</v>
      </c>
      <c r="B6" s="101"/>
      <c r="C6" s="3" t="s">
        <v>305</v>
      </c>
      <c r="D6" s="3">
        <v>0</v>
      </c>
      <c r="E6" s="27">
        <f>'concreto sin fibras'!E46</f>
        <v>28</v>
      </c>
      <c r="F6" s="5">
        <f>'concreto sin fibras'!J46</f>
        <v>15.309435483870971</v>
      </c>
      <c r="G6" s="5">
        <f>'concreto sin fibras'!M46</f>
        <v>30.168387096774193</v>
      </c>
      <c r="H6" s="20">
        <f>'concreto sin fibras'!N46</f>
        <v>184.08425277928774</v>
      </c>
      <c r="I6" s="5">
        <f>'concreto sin fibras'!O46</f>
        <v>12.659806451612905</v>
      </c>
      <c r="J6" s="20">
        <f>'concreto sin fibras'!N48</f>
        <v>21.161290322580637</v>
      </c>
      <c r="K6" s="8" t="s">
        <v>315</v>
      </c>
      <c r="L6" s="7"/>
      <c r="M6" s="7"/>
      <c r="N6" s="7"/>
      <c r="O6" s="7"/>
    </row>
    <row r="7" spans="1:16" x14ac:dyDescent="0.25">
      <c r="A7" s="101" t="s">
        <v>255</v>
      </c>
      <c r="B7" s="101"/>
      <c r="C7" s="3" t="s">
        <v>306</v>
      </c>
      <c r="D7" s="3">
        <v>0.03</v>
      </c>
      <c r="E7" s="5">
        <f>'AR I   '!E46</f>
        <v>28</v>
      </c>
      <c r="F7" s="5">
        <f>'AR I   '!J46</f>
        <v>15.269032258064517</v>
      </c>
      <c r="G7" s="5">
        <f>'AR I   '!M46</f>
        <v>30.402903225806455</v>
      </c>
      <c r="H7" s="20">
        <f>'AR I   '!N46</f>
        <v>183.11457122936528</v>
      </c>
      <c r="I7" s="5">
        <f>'AR I   '!O46</f>
        <v>12.517612903225809</v>
      </c>
      <c r="J7" s="20">
        <f>'AR I   '!N48</f>
        <v>21.044290322580643</v>
      </c>
      <c r="K7" s="54" t="s">
        <v>314</v>
      </c>
    </row>
    <row r="8" spans="1:16" x14ac:dyDescent="0.25">
      <c r="A8" s="101" t="s">
        <v>255</v>
      </c>
      <c r="B8" s="101"/>
      <c r="C8" s="3" t="s">
        <v>307</v>
      </c>
      <c r="D8" s="3">
        <v>0.05</v>
      </c>
      <c r="E8" s="5">
        <f>'AR II '!E46</f>
        <v>28</v>
      </c>
      <c r="F8" s="5">
        <f>'AR II '!J46</f>
        <v>15.255080645161293</v>
      </c>
      <c r="G8" s="5">
        <f>'AR I   '!M46</f>
        <v>30.402903225806455</v>
      </c>
      <c r="H8" s="20">
        <f>'AR II '!N46</f>
        <v>182.77827624516442</v>
      </c>
      <c r="I8" s="5">
        <f>'AR II '!O46</f>
        <v>12.707032258064514</v>
      </c>
      <c r="J8" s="20">
        <f>'AR II '!N48</f>
        <v>20.638387096774192</v>
      </c>
      <c r="K8" s="54" t="s">
        <v>314</v>
      </c>
    </row>
    <row r="9" spans="1:16" x14ac:dyDescent="0.25">
      <c r="A9" s="101" t="s">
        <v>255</v>
      </c>
      <c r="B9" s="101"/>
      <c r="C9" s="3" t="s">
        <v>308</v>
      </c>
      <c r="D9" s="3">
        <v>0.11</v>
      </c>
      <c r="E9" s="5">
        <f>'AR III'!E46</f>
        <v>28</v>
      </c>
      <c r="F9" s="5">
        <f>'AR III'!J46</f>
        <v>15.295524193548385</v>
      </c>
      <c r="G9" s="5">
        <f>'AR III'!M46</f>
        <v>30.416612903225808</v>
      </c>
      <c r="H9" s="20">
        <f>'AR III'!N46</f>
        <v>183.75044418990763</v>
      </c>
      <c r="I9" s="5">
        <f>'AR III'!O46</f>
        <v>12.700580645161288</v>
      </c>
      <c r="J9" s="20">
        <f>'AR III'!N48</f>
        <v>20.09650947640662</v>
      </c>
      <c r="K9" s="54" t="s">
        <v>314</v>
      </c>
    </row>
    <row r="10" spans="1:16" x14ac:dyDescent="0.25">
      <c r="A10" s="101" t="s">
        <v>256</v>
      </c>
      <c r="B10" s="101"/>
      <c r="C10" s="3" t="s">
        <v>309</v>
      </c>
      <c r="D10" s="3">
        <v>0.05</v>
      </c>
      <c r="E10" s="5">
        <f>'vidrio E'!E46</f>
        <v>28</v>
      </c>
      <c r="F10" s="5">
        <f>'vidrio E'!J46</f>
        <v>15.311048387096774</v>
      </c>
      <c r="G10" s="5">
        <f>'vidrio E'!M46</f>
        <v>30.536774193548393</v>
      </c>
      <c r="H10" s="20">
        <f>'vidrio E'!N46</f>
        <v>184.12284084784235</v>
      </c>
      <c r="I10" s="5">
        <f>'vidrio E'!O46</f>
        <v>12.688193548387096</v>
      </c>
      <c r="J10" s="20">
        <f>'vidrio E'!N48</f>
        <v>16.053370535649023</v>
      </c>
      <c r="K10" s="54" t="s">
        <v>314</v>
      </c>
    </row>
    <row r="11" spans="1:16" x14ac:dyDescent="0.25">
      <c r="A11" s="101" t="s">
        <v>257</v>
      </c>
      <c r="B11" s="101"/>
      <c r="C11" s="3" t="s">
        <v>310</v>
      </c>
      <c r="D11" s="3">
        <v>1</v>
      </c>
      <c r="E11" s="5">
        <f>'VIRUTA 1'!E46</f>
        <v>28</v>
      </c>
      <c r="F11" s="5">
        <f>'VIRUTA 1'!J46</f>
        <v>15.291854838709677</v>
      </c>
      <c r="G11" s="5">
        <f>'VIRUTA 1'!M46</f>
        <v>30.538709677419352</v>
      </c>
      <c r="H11" s="20">
        <f>'VIRUTA 1'!N46</f>
        <v>183.66127691508282</v>
      </c>
      <c r="I11" s="5">
        <f>'VIRUTA 1'!O46</f>
        <v>12.761096774193549</v>
      </c>
      <c r="J11" s="20">
        <f>'VIRUTA 1'!N48</f>
        <v>14.369870967741937</v>
      </c>
      <c r="K11" s="54" t="s">
        <v>314</v>
      </c>
    </row>
    <row r="12" spans="1:16" x14ac:dyDescent="0.25">
      <c r="A12" s="101" t="s">
        <v>257</v>
      </c>
      <c r="B12" s="101"/>
      <c r="C12" s="3" t="s">
        <v>311</v>
      </c>
      <c r="D12" s="3">
        <v>1.3</v>
      </c>
      <c r="E12" s="5">
        <f>'VIRUTA 2'!E46</f>
        <v>28</v>
      </c>
      <c r="F12" s="5">
        <f>'VIRUTA 2'!J46</f>
        <v>15.33475806451613</v>
      </c>
      <c r="G12" s="5">
        <f>'VIRUTA 2'!M46</f>
        <v>30.617741935483867</v>
      </c>
      <c r="H12" s="20">
        <f>'VIRUTA 2'!N46</f>
        <v>184.69450683555471</v>
      </c>
      <c r="I12" s="5">
        <f>'VIRUTA 2'!O46</f>
        <v>12.78038709677419</v>
      </c>
      <c r="J12" s="20">
        <f>'VIRUTA 2'!$N$48</f>
        <v>16.124209774114949</v>
      </c>
      <c r="K12" s="54" t="s">
        <v>314</v>
      </c>
    </row>
    <row r="13" spans="1:16" x14ac:dyDescent="0.25">
      <c r="A13" s="101" t="s">
        <v>257</v>
      </c>
      <c r="B13" s="101"/>
      <c r="C13" s="3" t="s">
        <v>312</v>
      </c>
      <c r="D13" s="3">
        <v>1.6</v>
      </c>
      <c r="E13" s="5">
        <f>'VIRUTA 3.'!E46</f>
        <v>28</v>
      </c>
      <c r="F13" s="5">
        <f>'VIRUTA 3.'!J46</f>
        <v>15.325295698924728</v>
      </c>
      <c r="G13" s="5">
        <f>'VIRUTA 3.'!M46</f>
        <v>30.561290322580643</v>
      </c>
      <c r="H13" s="20">
        <f>'VIRUTA 3.'!N46</f>
        <v>184.4657550460135</v>
      </c>
      <c r="I13" s="5">
        <f>'VIRUTA 3.'!O46</f>
        <v>12.806774193548385</v>
      </c>
      <c r="J13" s="20">
        <f>'VIRUTA 3.'!N48</f>
        <v>18.630967741935482</v>
      </c>
      <c r="K13" s="55" t="s">
        <v>314</v>
      </c>
    </row>
    <row r="16" spans="1:16" x14ac:dyDescent="0.25">
      <c r="J16" s="6"/>
      <c r="K16" s="6"/>
      <c r="L16" s="6"/>
      <c r="P16" s="6"/>
    </row>
    <row r="17" spans="1:21" x14ac:dyDescent="0.25">
      <c r="J17" s="6"/>
      <c r="K17" s="6"/>
      <c r="L17" s="6"/>
      <c r="M17" s="6"/>
      <c r="N17" s="6"/>
      <c r="O17" s="6"/>
      <c r="P17" s="6"/>
    </row>
    <row r="18" spans="1:21" x14ac:dyDescent="0.25">
      <c r="J18" s="6"/>
      <c r="K18" s="6"/>
      <c r="L18" s="6"/>
      <c r="M18" s="6"/>
      <c r="N18" s="6"/>
      <c r="O18" s="6"/>
      <c r="P18" s="6"/>
    </row>
    <row r="19" spans="1:21" ht="15.75" thickBot="1" x14ac:dyDescent="0.3">
      <c r="J19" s="6"/>
      <c r="K19" s="6"/>
    </row>
    <row r="20" spans="1:21" ht="15" customHeight="1" x14ac:dyDescent="0.25">
      <c r="A20" s="11"/>
      <c r="B20" s="11"/>
      <c r="C20" s="11"/>
      <c r="D20" s="11"/>
      <c r="E20" s="11"/>
      <c r="F20" s="11"/>
      <c r="G20" s="103" t="s">
        <v>331</v>
      </c>
      <c r="H20" s="104"/>
      <c r="I20" s="105"/>
      <c r="J20" s="124" t="s">
        <v>336</v>
      </c>
      <c r="K20" s="125"/>
      <c r="L20" s="126"/>
    </row>
    <row r="21" spans="1:21" ht="30" customHeight="1" x14ac:dyDescent="0.25">
      <c r="A21" s="106" t="s">
        <v>1</v>
      </c>
      <c r="B21" s="106"/>
      <c r="C21" s="100" t="s">
        <v>1</v>
      </c>
      <c r="D21" s="106" t="s">
        <v>304</v>
      </c>
      <c r="E21" s="106" t="s">
        <v>344</v>
      </c>
      <c r="F21" s="107" t="s">
        <v>340</v>
      </c>
      <c r="G21" s="108" t="s">
        <v>332</v>
      </c>
      <c r="H21" s="109" t="s">
        <v>333</v>
      </c>
      <c r="I21" s="110" t="s">
        <v>334</v>
      </c>
      <c r="J21" s="108" t="s">
        <v>337</v>
      </c>
      <c r="K21" s="109" t="s">
        <v>338</v>
      </c>
      <c r="L21" s="110" t="s">
        <v>339</v>
      </c>
      <c r="M21" s="127" t="s">
        <v>335</v>
      </c>
      <c r="N21" s="109" t="s">
        <v>326</v>
      </c>
      <c r="O21" s="106" t="s">
        <v>341</v>
      </c>
    </row>
    <row r="22" spans="1:21" ht="15" customHeight="1" x14ac:dyDescent="0.25">
      <c r="A22" s="106"/>
      <c r="B22" s="106"/>
      <c r="C22" s="100"/>
      <c r="D22" s="106"/>
      <c r="E22" s="106"/>
      <c r="F22" s="107"/>
      <c r="G22" s="108"/>
      <c r="H22" s="109"/>
      <c r="I22" s="110"/>
      <c r="J22" s="108"/>
      <c r="K22" s="109"/>
      <c r="L22" s="110"/>
      <c r="M22" s="127"/>
      <c r="N22" s="109"/>
      <c r="O22" s="106"/>
    </row>
    <row r="23" spans="1:21" x14ac:dyDescent="0.25">
      <c r="A23" s="106"/>
      <c r="B23" s="106"/>
      <c r="C23" s="100"/>
      <c r="D23" s="106"/>
      <c r="E23" s="106"/>
      <c r="F23" s="107"/>
      <c r="G23" s="108"/>
      <c r="H23" s="109"/>
      <c r="I23" s="110"/>
      <c r="J23" s="108"/>
      <c r="K23" s="109"/>
      <c r="L23" s="110"/>
      <c r="M23" s="127"/>
      <c r="N23" s="109"/>
      <c r="O23" s="106"/>
    </row>
    <row r="24" spans="1:21" x14ac:dyDescent="0.25">
      <c r="A24" s="100" t="s">
        <v>253</v>
      </c>
      <c r="B24" s="100"/>
      <c r="C24" s="74" t="s">
        <v>305</v>
      </c>
      <c r="D24" s="74">
        <v>0</v>
      </c>
      <c r="E24" s="75">
        <f t="shared" ref="E24:E31" si="0">J6</f>
        <v>21.161290322580637</v>
      </c>
      <c r="F24" s="76">
        <f>'concreto sin fibras'!O58</f>
        <v>9.0501021892460436</v>
      </c>
      <c r="G24" s="77">
        <v>210</v>
      </c>
      <c r="H24" s="78">
        <f>'concreto sin fibras'!M62</f>
        <v>225.5261651248631</v>
      </c>
      <c r="I24" s="79">
        <f>'concreto sin fibras'!M63</f>
        <v>199.48576629221668</v>
      </c>
      <c r="J24" s="81">
        <f>'concreto sin fibras'!M69</f>
        <v>196.08673810094328</v>
      </c>
      <c r="K24" s="78">
        <f>'concreto sin fibras'!M70</f>
        <v>222.1271369335897</v>
      </c>
      <c r="L24" s="79">
        <f>'concreto sin fibras'!L71</f>
        <v>12.127136933589696</v>
      </c>
      <c r="M24" s="91">
        <f>'concreto sin fibras'!L73</f>
        <v>-10.514233707783319</v>
      </c>
      <c r="N24" s="80">
        <f>'concreto sin fibras'!L75</f>
        <v>1.6634146341463421</v>
      </c>
      <c r="O24" s="90">
        <f>'concreto sin fibras'!L76</f>
        <v>-17.489530216361526</v>
      </c>
    </row>
    <row r="25" spans="1:21" x14ac:dyDescent="0.25">
      <c r="A25" s="100" t="s">
        <v>255</v>
      </c>
      <c r="B25" s="100"/>
      <c r="C25" s="74" t="s">
        <v>306</v>
      </c>
      <c r="D25" s="74">
        <v>0.03</v>
      </c>
      <c r="E25" s="75">
        <f t="shared" si="0"/>
        <v>21.044290322580643</v>
      </c>
      <c r="F25" s="76">
        <f>'AR I   '!O58</f>
        <v>7.9586002147193868</v>
      </c>
      <c r="G25" s="77">
        <v>210</v>
      </c>
      <c r="H25" s="78">
        <f>'AR I   '!M62</f>
        <v>226.89936472551028</v>
      </c>
      <c r="I25" s="79">
        <f>'AR I   '!M63</f>
        <v>199.77837893808245</v>
      </c>
      <c r="J25" s="81">
        <f>'AR I   '!M69</f>
        <v>193.54353850029617</v>
      </c>
      <c r="K25" s="78">
        <f>'AR I   '!M70</f>
        <v>220.66452428772399</v>
      </c>
      <c r="L25" s="79">
        <f>'AR I   '!L71</f>
        <v>10.664524287723992</v>
      </c>
      <c r="M25" s="91">
        <f>'AR I   '!L73</f>
        <v>-10.221621061917546</v>
      </c>
      <c r="N25" s="80">
        <f>'AR I   '!L75</f>
        <v>1.6726627251587667</v>
      </c>
      <c r="O25" s="90">
        <f>'AR I   '!L76</f>
        <v>-17.09732454096725</v>
      </c>
    </row>
    <row r="26" spans="1:21" x14ac:dyDescent="0.25">
      <c r="A26" s="100" t="s">
        <v>255</v>
      </c>
      <c r="B26" s="100"/>
      <c r="C26" s="74" t="s">
        <v>307</v>
      </c>
      <c r="D26" s="74">
        <v>0.05</v>
      </c>
      <c r="E26" s="75">
        <f t="shared" si="0"/>
        <v>20.638387096774192</v>
      </c>
      <c r="F26" s="76">
        <f>'AR II '!O58</f>
        <v>10.306092678892973</v>
      </c>
      <c r="G26" s="77">
        <v>210</v>
      </c>
      <c r="H26" s="78">
        <f>'AR II '!M62</f>
        <v>217.37067502592129</v>
      </c>
      <c r="I26" s="79">
        <f>'AR II '!M63</f>
        <v>192.57370677802535</v>
      </c>
      <c r="J26" s="81">
        <f>'AR II '!M69</f>
        <v>199.01319594182064</v>
      </c>
      <c r="K26" s="78">
        <f>'AR II '!M70</f>
        <v>223.81016418971657</v>
      </c>
      <c r="L26" s="79">
        <f>'AR II '!L71</f>
        <v>13.810164189716573</v>
      </c>
      <c r="M26" s="91">
        <f>'AR II '!L73</f>
        <v>-17.426293221974646</v>
      </c>
      <c r="N26" s="80">
        <f>'AR II '!L75</f>
        <v>1.7055596367558106</v>
      </c>
      <c r="O26" s="90">
        <f>'AR II '!L76</f>
        <v>-29.721582337671322</v>
      </c>
    </row>
    <row r="27" spans="1:21" ht="15.75" thickBot="1" x14ac:dyDescent="0.3">
      <c r="A27" s="100" t="s">
        <v>255</v>
      </c>
      <c r="B27" s="100"/>
      <c r="C27" s="74" t="s">
        <v>308</v>
      </c>
      <c r="D27" s="74">
        <v>0.1</v>
      </c>
      <c r="E27" s="75">
        <f t="shared" si="0"/>
        <v>20.09650947640662</v>
      </c>
      <c r="F27" s="76">
        <f>'AR III'!O58</f>
        <v>9.0845239665294422</v>
      </c>
      <c r="G27" s="77">
        <v>210</v>
      </c>
      <c r="H27" s="78">
        <f>'AR III'!M62</f>
        <v>214.79815392205262</v>
      </c>
      <c r="I27" s="79">
        <f>'AR III'!M63</f>
        <v>188.79183264891677</v>
      </c>
      <c r="J27" s="82">
        <f>'AR III'!M69</f>
        <v>196.16694084201362</v>
      </c>
      <c r="K27" s="75">
        <f>'AR III'!M70</f>
        <v>222.17326211514944</v>
      </c>
      <c r="L27" s="83">
        <f>'AR III'!L71</f>
        <v>12.173262115149441</v>
      </c>
      <c r="M27" s="91">
        <f>'AR III'!L73</f>
        <v>-21.208167351083233</v>
      </c>
      <c r="N27" s="80">
        <f>'AR III'!L75</f>
        <v>1.751547951216351</v>
      </c>
      <c r="O27" s="90">
        <f>'AR III'!L76</f>
        <v>-37.147122072843345</v>
      </c>
    </row>
    <row r="28" spans="1:21" x14ac:dyDescent="0.25">
      <c r="A28" s="100" t="s">
        <v>256</v>
      </c>
      <c r="B28" s="100"/>
      <c r="C28" s="74" t="s">
        <v>309</v>
      </c>
      <c r="D28" s="74">
        <v>0.05</v>
      </c>
      <c r="E28" s="75">
        <f t="shared" si="0"/>
        <v>16.053370535649023</v>
      </c>
      <c r="F28" s="76">
        <f>'vidrio E'!O58</f>
        <v>9.7232138085904669</v>
      </c>
      <c r="G28" s="77">
        <v>210</v>
      </c>
      <c r="H28" s="78">
        <f>'vidrio E'!M62</f>
        <v>172.87861718247444</v>
      </c>
      <c r="I28" s="79">
        <f>'vidrio E'!M63</f>
        <v>147.504598852979</v>
      </c>
      <c r="J28" s="82">
        <f>'vidrio E'!M69</f>
        <v>197.65508817401579</v>
      </c>
      <c r="K28" s="75">
        <f>'vidrio E'!M70</f>
        <v>223.02910650351123</v>
      </c>
      <c r="L28" s="83">
        <f>'vidrio E'!L71</f>
        <v>13.02910650351123</v>
      </c>
      <c r="M28" s="91">
        <f>'vidrio E'!L73</f>
        <v>-62.495401147020999</v>
      </c>
      <c r="N28" s="80">
        <f>'vidrio E'!L75</f>
        <v>2.1926859485260675</v>
      </c>
      <c r="O28" s="90">
        <f>'vidrio E'!L76</f>
        <v>-137.03278794257281</v>
      </c>
      <c r="R28" s="121" t="s">
        <v>342</v>
      </c>
      <c r="S28" s="122"/>
      <c r="T28" s="122"/>
      <c r="U28" s="123"/>
    </row>
    <row r="29" spans="1:21" ht="15.75" thickBot="1" x14ac:dyDescent="0.3">
      <c r="A29" s="100" t="s">
        <v>257</v>
      </c>
      <c r="B29" s="100"/>
      <c r="C29" s="74" t="s">
        <v>310</v>
      </c>
      <c r="D29" s="74">
        <v>1</v>
      </c>
      <c r="E29" s="75">
        <f t="shared" si="0"/>
        <v>14.369870967741937</v>
      </c>
      <c r="F29" s="76">
        <f>'VIRUTA 1'!O58</f>
        <v>9.6091514653196501</v>
      </c>
      <c r="G29" s="77">
        <v>210</v>
      </c>
      <c r="H29" s="78">
        <f>'VIRUTA 1'!M62</f>
        <v>156.30938676322458</v>
      </c>
      <c r="I29" s="79">
        <f>'VIRUTA 1'!M63</f>
        <v>130.82244671389105</v>
      </c>
      <c r="J29" s="82">
        <f>'VIRUTA 1'!M69</f>
        <v>197.38932291419479</v>
      </c>
      <c r="K29" s="75">
        <f>'VIRUTA 1'!M70</f>
        <v>222.87626296352832</v>
      </c>
      <c r="L29" s="83">
        <f>'VIRUTA 1'!L71</f>
        <v>12.876262963528319</v>
      </c>
      <c r="M29" s="91">
        <f>'VIRUTA 1'!L73</f>
        <v>-79.177553286108946</v>
      </c>
      <c r="N29" s="80">
        <f>'VIRUTA 1'!L75</f>
        <v>2.4495696641270039</v>
      </c>
      <c r="O29" s="90">
        <f>'VIRUTA 1'!L76</f>
        <v>-193.95093260945185</v>
      </c>
      <c r="R29" s="92" t="s">
        <v>330</v>
      </c>
      <c r="S29" s="95" t="s">
        <v>343</v>
      </c>
      <c r="T29" s="94">
        <f>G24-35</f>
        <v>175</v>
      </c>
      <c r="U29" s="93" t="s">
        <v>279</v>
      </c>
    </row>
    <row r="30" spans="1:21" x14ac:dyDescent="0.25">
      <c r="A30" s="100" t="s">
        <v>257</v>
      </c>
      <c r="B30" s="100"/>
      <c r="C30" s="74" t="s">
        <v>311</v>
      </c>
      <c r="D30" s="74">
        <v>1.3</v>
      </c>
      <c r="E30" s="75">
        <f t="shared" si="0"/>
        <v>16.124209774114949</v>
      </c>
      <c r="F30" s="76">
        <f>'VIRUTA 2'!O58</f>
        <v>6.8606946939547662</v>
      </c>
      <c r="G30" s="77">
        <v>210</v>
      </c>
      <c r="H30" s="78">
        <f>'VIRUTA 2'!$M$62</f>
        <v>180.25667910423488</v>
      </c>
      <c r="I30" s="79">
        <f>'VIRUTA 2'!$M$63</f>
        <v>152.04876685125009</v>
      </c>
      <c r="J30" s="82">
        <f>'VIRUTA 2'!M69</f>
        <v>190.9854186369146</v>
      </c>
      <c r="K30" s="75">
        <f>'VIRUTA 2'!M70</f>
        <v>219.19333088989939</v>
      </c>
      <c r="L30" s="83">
        <f>'VIRUTA 2'!L71</f>
        <v>9.1933308898993857</v>
      </c>
      <c r="M30" s="91">
        <f>'VIRUTA 2'!L73</f>
        <v>-57.951233148749907</v>
      </c>
      <c r="N30" s="80">
        <f>'VIRUTA 1'!L75</f>
        <v>2.4495696641270039</v>
      </c>
      <c r="O30" s="90">
        <f>'VIRUTA 2'!L76</f>
        <v>-126.51059713392776</v>
      </c>
    </row>
    <row r="31" spans="1:21" ht="15.75" thickBot="1" x14ac:dyDescent="0.3">
      <c r="A31" s="100" t="s">
        <v>257</v>
      </c>
      <c r="B31" s="100"/>
      <c r="C31" s="74" t="s">
        <v>312</v>
      </c>
      <c r="D31" s="74">
        <v>1.6</v>
      </c>
      <c r="E31" s="75">
        <f t="shared" si="0"/>
        <v>18.630967741935482</v>
      </c>
      <c r="F31" s="76">
        <f>'VIRUTA 3.'!O58</f>
        <v>9.4384715424284682</v>
      </c>
      <c r="G31" s="84">
        <v>210</v>
      </c>
      <c r="H31" s="85">
        <f>'VIRUTA 3.'!M62</f>
        <v>199.31803872549648</v>
      </c>
      <c r="I31" s="86">
        <f>'VIRUTA 3.'!M63</f>
        <v>173.66212555250067</v>
      </c>
      <c r="J31" s="87">
        <f>'VIRUTA 3.'!M69</f>
        <v>196.99163869385833</v>
      </c>
      <c r="K31" s="88">
        <f>'VIRUTA 3.'!M70</f>
        <v>222.64755186685414</v>
      </c>
      <c r="L31" s="89">
        <f>'VIRUTA 3.'!L71</f>
        <v>12.647551866854144</v>
      </c>
      <c r="M31" s="91">
        <f>'VIRUTA 3.'!L73</f>
        <v>-36.337874447499331</v>
      </c>
      <c r="N31" s="80">
        <f>'VIRUTA 3.'!L75</f>
        <v>1.889327515755939</v>
      </c>
      <c r="O31" s="90">
        <f>'VIRUTA 3.'!L76</f>
        <v>-68.654146057745123</v>
      </c>
    </row>
    <row r="32" spans="1:21" x14ac:dyDescent="0.25">
      <c r="L32" s="11"/>
    </row>
    <row r="33" spans="11:18" x14ac:dyDescent="0.25">
      <c r="K33" s="11"/>
    </row>
    <row r="45" spans="11:18" x14ac:dyDescent="0.25">
      <c r="Q45" s="72"/>
      <c r="R45" s="43"/>
    </row>
    <row r="46" spans="11:18" x14ac:dyDescent="0.25">
      <c r="L46" s="6"/>
      <c r="M46" s="6"/>
      <c r="N46" s="6"/>
      <c r="O46" s="6"/>
      <c r="P46" s="6"/>
      <c r="Q46" s="6"/>
      <c r="R46" s="43"/>
    </row>
    <row r="47" spans="11:18" x14ac:dyDescent="0.25">
      <c r="L47" s="73"/>
      <c r="M47" s="73"/>
      <c r="N47" s="73"/>
      <c r="O47" s="73"/>
      <c r="P47" s="26"/>
      <c r="Q47" s="6"/>
      <c r="R47" s="43"/>
    </row>
    <row r="48" spans="11:18" x14ac:dyDescent="0.25">
      <c r="L48" s="73"/>
      <c r="M48" s="73"/>
      <c r="N48" s="73"/>
      <c r="O48" s="73"/>
      <c r="P48" s="26"/>
      <c r="Q48" s="6"/>
      <c r="R48" s="43"/>
    </row>
    <row r="49" spans="12:18" x14ac:dyDescent="0.25">
      <c r="L49" s="73"/>
      <c r="M49" s="73"/>
      <c r="N49" s="73"/>
      <c r="O49" s="73"/>
      <c r="P49" s="43"/>
      <c r="Q49" s="6"/>
      <c r="R49" s="43"/>
    </row>
    <row r="50" spans="12:18" x14ac:dyDescent="0.25">
      <c r="L50" s="6"/>
      <c r="M50" s="6"/>
      <c r="N50" s="6"/>
      <c r="O50" s="6"/>
      <c r="P50" s="6"/>
      <c r="Q50" s="6"/>
      <c r="R50" s="6"/>
    </row>
    <row r="51" spans="12:18" x14ac:dyDescent="0.25">
      <c r="L51" s="6"/>
      <c r="M51" s="6"/>
      <c r="N51" s="6"/>
      <c r="O51" s="6"/>
      <c r="P51" s="6"/>
      <c r="Q51" s="6"/>
      <c r="R51" s="6"/>
    </row>
  </sheetData>
  <sheetProtection algorithmName="SHA-512" hashValue="JBJ4EvR8PyD82an6t+OT0H1cd8M0dZhGsS4aVU43K/qznO6KHPB6YHMZ1HnLfFob1A0vSIICDJnNyqglJoSl8A==" saltValue="acS72HQaWMReySYUCehlQA==" spinCount="100000" sheet="1" objects="1" scenarios="1"/>
  <mergeCells count="47">
    <mergeCell ref="D21:D23"/>
    <mergeCell ref="A21:B23"/>
    <mergeCell ref="M21:M23"/>
    <mergeCell ref="A7:B7"/>
    <mergeCell ref="A8:B8"/>
    <mergeCell ref="A9:B9"/>
    <mergeCell ref="A10:B10"/>
    <mergeCell ref="A12:B12"/>
    <mergeCell ref="A13:B13"/>
    <mergeCell ref="R28:U28"/>
    <mergeCell ref="J21:J23"/>
    <mergeCell ref="K21:K23"/>
    <mergeCell ref="L21:L23"/>
    <mergeCell ref="J20:L20"/>
    <mergeCell ref="O21:O23"/>
    <mergeCell ref="N21:N23"/>
    <mergeCell ref="K3:K5"/>
    <mergeCell ref="A6:B6"/>
    <mergeCell ref="I3:I5"/>
    <mergeCell ref="J3:J5"/>
    <mergeCell ref="G3:G5"/>
    <mergeCell ref="A3:B5"/>
    <mergeCell ref="C3:C5"/>
    <mergeCell ref="D3:D5"/>
    <mergeCell ref="A31:B31"/>
    <mergeCell ref="A25:B25"/>
    <mergeCell ref="A26:B26"/>
    <mergeCell ref="A27:B27"/>
    <mergeCell ref="A28:B28"/>
    <mergeCell ref="A29:B29"/>
    <mergeCell ref="A30:B30"/>
    <mergeCell ref="A24:B24"/>
    <mergeCell ref="A11:B11"/>
    <mergeCell ref="C21:C23"/>
    <mergeCell ref="L2:N2"/>
    <mergeCell ref="G20:I20"/>
    <mergeCell ref="E21:E23"/>
    <mergeCell ref="F21:F23"/>
    <mergeCell ref="G21:G23"/>
    <mergeCell ref="H21:H23"/>
    <mergeCell ref="I21:I23"/>
    <mergeCell ref="L3:L5"/>
    <mergeCell ref="M3:M5"/>
    <mergeCell ref="N3:N5"/>
    <mergeCell ref="H3:H5"/>
    <mergeCell ref="F3:F5"/>
    <mergeCell ref="E3:E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W134"/>
  <sheetViews>
    <sheetView topLeftCell="A18" zoomScale="80" zoomScaleNormal="80" workbookViewId="0">
      <selection activeCell="R66" sqref="R66"/>
    </sheetView>
  </sheetViews>
  <sheetFormatPr baseColWidth="10" defaultRowHeight="15" x14ac:dyDescent="0.25"/>
  <cols>
    <col min="2" max="2" width="8.42578125" customWidth="1"/>
    <col min="5" max="5" width="8" customWidth="1"/>
    <col min="12" max="12" width="11.85546875" bestFit="1" customWidth="1"/>
    <col min="14" max="14" width="11.42578125" style="25"/>
  </cols>
  <sheetData>
    <row r="2" spans="1:22" s="2" customFormat="1" ht="18.75" x14ac:dyDescent="0.3">
      <c r="N2" s="24"/>
    </row>
    <row r="3" spans="1:22" x14ac:dyDescent="0.25">
      <c r="A3" s="141"/>
      <c r="B3" s="141"/>
      <c r="F3" s="141"/>
      <c r="G3" s="141"/>
    </row>
    <row r="4" spans="1:22" x14ac:dyDescent="0.25">
      <c r="A4" s="141"/>
      <c r="B4" s="141"/>
      <c r="F4" s="141"/>
      <c r="G4" s="141"/>
    </row>
    <row r="5" spans="1:22" x14ac:dyDescent="0.25">
      <c r="A5" s="141"/>
      <c r="B5" s="141"/>
      <c r="F5" s="141"/>
      <c r="G5" s="141"/>
    </row>
    <row r="6" spans="1:22" x14ac:dyDescent="0.25">
      <c r="A6" s="19"/>
      <c r="B6" s="19"/>
      <c r="F6" s="19"/>
      <c r="G6" s="19"/>
    </row>
    <row r="7" spans="1:22" x14ac:dyDescent="0.25">
      <c r="A7" s="19"/>
      <c r="B7" s="19"/>
      <c r="F7" s="19"/>
      <c r="G7" s="19"/>
    </row>
    <row r="8" spans="1:22" x14ac:dyDescent="0.25">
      <c r="A8" s="141"/>
      <c r="B8" s="141"/>
      <c r="F8" s="141"/>
      <c r="G8" s="141"/>
    </row>
    <row r="9" spans="1:22" x14ac:dyDescent="0.25">
      <c r="A9" s="141"/>
      <c r="B9" s="141"/>
      <c r="C9" s="141"/>
      <c r="D9" s="141"/>
      <c r="E9" s="141"/>
      <c r="F9" s="141"/>
      <c r="G9" s="141"/>
    </row>
    <row r="13" spans="1:22" s="1" customFormat="1" ht="15" customHeight="1" x14ac:dyDescent="0.25">
      <c r="A13" s="138" t="s">
        <v>1</v>
      </c>
      <c r="B13" s="138" t="s">
        <v>2</v>
      </c>
      <c r="C13" s="138" t="s">
        <v>3</v>
      </c>
      <c r="D13" s="138" t="s">
        <v>4</v>
      </c>
      <c r="E13" s="138" t="s">
        <v>5</v>
      </c>
      <c r="F13" s="138" t="s">
        <v>8</v>
      </c>
      <c r="G13" s="138"/>
      <c r="H13" s="138" t="s">
        <v>21</v>
      </c>
      <c r="I13" s="138"/>
      <c r="J13" s="138" t="s">
        <v>9</v>
      </c>
      <c r="K13" s="138" t="s">
        <v>10</v>
      </c>
      <c r="L13" s="138"/>
      <c r="M13" s="138" t="s">
        <v>13</v>
      </c>
      <c r="N13" s="140" t="s">
        <v>14</v>
      </c>
      <c r="O13" s="138" t="s">
        <v>0</v>
      </c>
      <c r="P13" s="139" t="s">
        <v>15</v>
      </c>
      <c r="Q13" s="139" t="s">
        <v>20</v>
      </c>
      <c r="R13" s="138" t="s">
        <v>16</v>
      </c>
      <c r="S13" s="138" t="s">
        <v>17</v>
      </c>
      <c r="T13" s="138" t="s">
        <v>18</v>
      </c>
      <c r="U13" s="138" t="s">
        <v>38</v>
      </c>
      <c r="V13" s="138" t="s">
        <v>39</v>
      </c>
    </row>
    <row r="14" spans="1:22" s="1" customFormat="1" ht="41.25" customHeight="1" x14ac:dyDescent="0.25">
      <c r="A14" s="138"/>
      <c r="B14" s="138"/>
      <c r="C14" s="138"/>
      <c r="D14" s="138"/>
      <c r="E14" s="138"/>
      <c r="F14" s="34" t="s">
        <v>6</v>
      </c>
      <c r="G14" s="34" t="s">
        <v>7</v>
      </c>
      <c r="H14" s="34" t="s">
        <v>6</v>
      </c>
      <c r="I14" s="34" t="s">
        <v>7</v>
      </c>
      <c r="J14" s="138"/>
      <c r="K14" s="34" t="s">
        <v>11</v>
      </c>
      <c r="L14" s="34" t="s">
        <v>12</v>
      </c>
      <c r="M14" s="138"/>
      <c r="N14" s="140"/>
      <c r="O14" s="138"/>
      <c r="P14" s="138"/>
      <c r="Q14" s="139"/>
      <c r="R14" s="138"/>
      <c r="S14" s="138"/>
      <c r="T14" s="138"/>
      <c r="U14" s="138"/>
      <c r="V14" s="138"/>
    </row>
    <row r="15" spans="1:22" ht="15" customHeight="1" x14ac:dyDescent="0.25">
      <c r="A15" s="116" t="s">
        <v>19</v>
      </c>
      <c r="B15" s="8" t="s">
        <v>22</v>
      </c>
      <c r="C15" s="9">
        <v>42815</v>
      </c>
      <c r="D15" s="9">
        <v>42843</v>
      </c>
      <c r="E15" s="8">
        <f>D15-C15</f>
        <v>28</v>
      </c>
      <c r="F15" s="8">
        <v>15.35</v>
      </c>
      <c r="G15" s="8">
        <v>15.38</v>
      </c>
      <c r="H15" s="8">
        <v>15.45</v>
      </c>
      <c r="I15" s="8">
        <v>15.35</v>
      </c>
      <c r="J15" s="10">
        <f t="shared" ref="J15:J45" si="0">AVERAGE(F15:I15)</f>
        <v>15.3825</v>
      </c>
      <c r="K15" s="8">
        <v>30.2</v>
      </c>
      <c r="L15" s="8">
        <v>30.25</v>
      </c>
      <c r="M15" s="10">
        <f t="shared" ref="M15:M45" si="1">AVERAGE(K15:L15)</f>
        <v>30.225000000000001</v>
      </c>
      <c r="N15" s="42">
        <f t="shared" ref="N15:N45" si="2">(PI()*(J15^2))/4</f>
        <v>185.84193934945515</v>
      </c>
      <c r="O15" s="42">
        <v>12.836</v>
      </c>
      <c r="P15" s="42">
        <f>O15/((N15*M15)/10^6)</f>
        <v>2285.1760829161876</v>
      </c>
      <c r="Q15" s="8">
        <v>6.4</v>
      </c>
      <c r="R15" s="8">
        <v>38727</v>
      </c>
      <c r="S15" s="8">
        <v>211.6</v>
      </c>
      <c r="T15" s="42">
        <f>S15/10</f>
        <v>21.16</v>
      </c>
      <c r="U15" s="10">
        <f t="shared" ref="U15:U17" si="3">R15/N15</f>
        <v>208.3867620816105</v>
      </c>
      <c r="V15" s="8">
        <v>4</v>
      </c>
    </row>
    <row r="16" spans="1:22" x14ac:dyDescent="0.25">
      <c r="A16" s="116"/>
      <c r="B16" s="8" t="s">
        <v>23</v>
      </c>
      <c r="C16" s="9">
        <v>42815</v>
      </c>
      <c r="D16" s="9">
        <v>42843</v>
      </c>
      <c r="E16" s="8">
        <f t="shared" ref="E16:E45" si="4">D16-C16</f>
        <v>28</v>
      </c>
      <c r="F16" s="8">
        <v>15.34</v>
      </c>
      <c r="G16" s="8">
        <v>15.38</v>
      </c>
      <c r="H16" s="8">
        <v>15.39</v>
      </c>
      <c r="I16" s="8">
        <v>15.37</v>
      </c>
      <c r="J16" s="10">
        <f t="shared" si="0"/>
        <v>15.37</v>
      </c>
      <c r="K16" s="8">
        <v>30.15</v>
      </c>
      <c r="L16" s="8">
        <v>30.1</v>
      </c>
      <c r="M16" s="10">
        <f t="shared" si="1"/>
        <v>30.125</v>
      </c>
      <c r="N16" s="42">
        <f t="shared" si="2"/>
        <v>185.54002738670661</v>
      </c>
      <c r="O16" s="42">
        <v>12.75</v>
      </c>
      <c r="P16" s="42">
        <f>O16/((N16*M16)/10^6)</f>
        <v>2281.1062415157603</v>
      </c>
      <c r="Q16" s="8">
        <v>4.2</v>
      </c>
      <c r="R16" s="8">
        <v>38066</v>
      </c>
      <c r="S16" s="8">
        <v>213.1</v>
      </c>
      <c r="T16" s="42">
        <f t="shared" ref="T16:T45" si="5">S16/10</f>
        <v>21.31</v>
      </c>
      <c r="U16" s="10">
        <f t="shared" si="3"/>
        <v>205.16327682038121</v>
      </c>
      <c r="V16" s="8">
        <v>5</v>
      </c>
    </row>
    <row r="17" spans="1:22" x14ac:dyDescent="0.25">
      <c r="A17" s="116"/>
      <c r="B17" s="8" t="s">
        <v>24</v>
      </c>
      <c r="C17" s="9">
        <v>42815</v>
      </c>
      <c r="D17" s="9">
        <v>42843</v>
      </c>
      <c r="E17" s="8">
        <f t="shared" si="4"/>
        <v>28</v>
      </c>
      <c r="F17" s="8">
        <v>15.27</v>
      </c>
      <c r="G17" s="8">
        <v>15.39</v>
      </c>
      <c r="H17" s="8">
        <v>15.34</v>
      </c>
      <c r="I17" s="8">
        <v>15.36</v>
      </c>
      <c r="J17" s="10">
        <f t="shared" si="0"/>
        <v>15.34</v>
      </c>
      <c r="K17" s="8">
        <v>30.2</v>
      </c>
      <c r="L17" s="8">
        <v>30.22</v>
      </c>
      <c r="M17" s="10">
        <f t="shared" si="1"/>
        <v>30.21</v>
      </c>
      <c r="N17" s="42">
        <f t="shared" si="2"/>
        <v>184.81644005876856</v>
      </c>
      <c r="O17" s="42">
        <v>12.736000000000001</v>
      </c>
      <c r="P17" s="42">
        <f t="shared" ref="P17:P45" si="6">O17/((N17*M17)/10^6)</f>
        <v>2281.0863438153165</v>
      </c>
      <c r="Q17" s="8">
        <v>23.7</v>
      </c>
      <c r="R17" s="8">
        <v>32707</v>
      </c>
      <c r="S17" s="8">
        <v>185.1</v>
      </c>
      <c r="T17" s="42">
        <f t="shared" si="5"/>
        <v>18.509999999999998</v>
      </c>
      <c r="U17" s="10">
        <f t="shared" si="3"/>
        <v>176.97018722793121</v>
      </c>
      <c r="V17" s="8">
        <v>5</v>
      </c>
    </row>
    <row r="18" spans="1:22" x14ac:dyDescent="0.25">
      <c r="A18" s="116"/>
      <c r="B18" s="8" t="s">
        <v>25</v>
      </c>
      <c r="C18" s="9">
        <v>42815</v>
      </c>
      <c r="D18" s="9">
        <v>42843</v>
      </c>
      <c r="E18" s="8">
        <f t="shared" si="4"/>
        <v>28</v>
      </c>
      <c r="F18" s="8">
        <v>15.25</v>
      </c>
      <c r="G18" s="8">
        <v>15.2</v>
      </c>
      <c r="H18" s="8">
        <v>15.17</v>
      </c>
      <c r="I18" s="8">
        <v>15.28</v>
      </c>
      <c r="J18" s="10">
        <f t="shared" si="0"/>
        <v>15.225</v>
      </c>
      <c r="K18" s="8">
        <v>30.15</v>
      </c>
      <c r="L18" s="8">
        <v>30.2</v>
      </c>
      <c r="M18" s="10">
        <f t="shared" si="1"/>
        <v>30.174999999999997</v>
      </c>
      <c r="N18" s="42">
        <f t="shared" si="2"/>
        <v>182.05578514938063</v>
      </c>
      <c r="O18" s="46">
        <v>12.53</v>
      </c>
      <c r="P18" s="42">
        <f t="shared" si="6"/>
        <v>2280.8635676228964</v>
      </c>
      <c r="Q18" s="8">
        <v>9.1999999999999993</v>
      </c>
      <c r="R18" s="8">
        <v>39564</v>
      </c>
      <c r="S18" s="8">
        <v>221.8</v>
      </c>
      <c r="T18" s="42">
        <f t="shared" si="5"/>
        <v>22.18</v>
      </c>
      <c r="U18" s="10">
        <f>R18/N18</f>
        <v>217.31800484965035</v>
      </c>
      <c r="V18" s="8">
        <v>6</v>
      </c>
    </row>
    <row r="19" spans="1:22" x14ac:dyDescent="0.25">
      <c r="A19" s="116"/>
      <c r="B19" s="8" t="s">
        <v>26</v>
      </c>
      <c r="C19" s="9">
        <v>42815</v>
      </c>
      <c r="D19" s="9">
        <v>42843</v>
      </c>
      <c r="E19" s="8">
        <f t="shared" si="4"/>
        <v>28</v>
      </c>
      <c r="F19" s="8">
        <v>15.32</v>
      </c>
      <c r="G19" s="8">
        <v>15.22</v>
      </c>
      <c r="H19" s="8">
        <v>15.31</v>
      </c>
      <c r="I19" s="8">
        <v>15.36</v>
      </c>
      <c r="J19" s="10">
        <f t="shared" si="0"/>
        <v>15.3025</v>
      </c>
      <c r="K19" s="8">
        <v>30.4</v>
      </c>
      <c r="L19" s="8">
        <v>30.4</v>
      </c>
      <c r="M19" s="10">
        <f t="shared" si="1"/>
        <v>30.4</v>
      </c>
      <c r="N19" s="42">
        <f t="shared" si="2"/>
        <v>183.9139439379471</v>
      </c>
      <c r="O19" s="42">
        <v>12.742000000000001</v>
      </c>
      <c r="P19" s="42">
        <f t="shared" si="6"/>
        <v>2279.0264178311868</v>
      </c>
      <c r="Q19" s="8">
        <v>8.4</v>
      </c>
      <c r="R19" s="8">
        <v>38273</v>
      </c>
      <c r="S19" s="8">
        <v>213.1</v>
      </c>
      <c r="T19" s="42">
        <f t="shared" si="5"/>
        <v>21.31</v>
      </c>
      <c r="U19" s="10">
        <f t="shared" ref="U19:U45" si="7">R19/N19</f>
        <v>208.10276361053613</v>
      </c>
      <c r="V19" s="8">
        <v>4</v>
      </c>
    </row>
    <row r="20" spans="1:22" x14ac:dyDescent="0.25">
      <c r="A20" s="116"/>
      <c r="B20" s="8" t="s">
        <v>27</v>
      </c>
      <c r="C20" s="9">
        <v>42815</v>
      </c>
      <c r="D20" s="9">
        <v>42843</v>
      </c>
      <c r="E20" s="8">
        <f t="shared" si="4"/>
        <v>28</v>
      </c>
      <c r="F20" s="8">
        <v>15.27</v>
      </c>
      <c r="G20" s="8">
        <v>15.39</v>
      </c>
      <c r="H20" s="8">
        <v>15.37</v>
      </c>
      <c r="I20" s="8">
        <v>15.39</v>
      </c>
      <c r="J20" s="10">
        <f t="shared" si="0"/>
        <v>15.355</v>
      </c>
      <c r="K20" s="8">
        <v>30.2</v>
      </c>
      <c r="L20" s="8">
        <v>30.3</v>
      </c>
      <c r="M20" s="10">
        <f t="shared" si="1"/>
        <v>30.25</v>
      </c>
      <c r="N20" s="42">
        <f t="shared" si="2"/>
        <v>185.17805700815086</v>
      </c>
      <c r="O20" s="42">
        <v>12.712</v>
      </c>
      <c r="P20" s="42">
        <f t="shared" si="6"/>
        <v>2269.3369384482776</v>
      </c>
      <c r="Q20" s="8">
        <v>14.3</v>
      </c>
      <c r="R20" s="8">
        <v>35481</v>
      </c>
      <c r="S20" s="8">
        <v>199.6</v>
      </c>
      <c r="T20" s="42">
        <f t="shared" si="5"/>
        <v>19.96</v>
      </c>
      <c r="U20" s="10">
        <f t="shared" si="7"/>
        <v>191.60477528089766</v>
      </c>
      <c r="V20" s="8">
        <v>6</v>
      </c>
    </row>
    <row r="21" spans="1:22" x14ac:dyDescent="0.25">
      <c r="A21" s="116"/>
      <c r="B21" s="8" t="s">
        <v>28</v>
      </c>
      <c r="C21" s="9">
        <v>42815</v>
      </c>
      <c r="D21" s="9">
        <v>42843</v>
      </c>
      <c r="E21" s="8">
        <f t="shared" si="4"/>
        <v>28</v>
      </c>
      <c r="F21" s="8">
        <v>15.32</v>
      </c>
      <c r="G21" s="8">
        <v>15.43</v>
      </c>
      <c r="H21" s="8">
        <v>15.36</v>
      </c>
      <c r="I21" s="8">
        <v>15.35</v>
      </c>
      <c r="J21" s="10">
        <f t="shared" si="0"/>
        <v>15.365</v>
      </c>
      <c r="K21" s="8">
        <v>30.15</v>
      </c>
      <c r="L21" s="8">
        <v>30.1</v>
      </c>
      <c r="M21" s="10">
        <f t="shared" si="1"/>
        <v>30.125</v>
      </c>
      <c r="N21" s="42">
        <f t="shared" si="2"/>
        <v>185.41933132394655</v>
      </c>
      <c r="O21" s="42">
        <v>12.766</v>
      </c>
      <c r="P21" s="42">
        <f t="shared" si="6"/>
        <v>2285.4555230511883</v>
      </c>
      <c r="Q21" s="8">
        <v>1.3</v>
      </c>
      <c r="R21" s="8">
        <v>38907</v>
      </c>
      <c r="S21" s="8">
        <v>215.4</v>
      </c>
      <c r="T21" s="42">
        <f t="shared" si="5"/>
        <v>21.54</v>
      </c>
      <c r="U21" s="10">
        <f t="shared" si="7"/>
        <v>209.83249007637446</v>
      </c>
      <c r="V21" s="8">
        <v>6</v>
      </c>
    </row>
    <row r="22" spans="1:22" x14ac:dyDescent="0.25">
      <c r="A22" s="116"/>
      <c r="B22" s="8" t="s">
        <v>29</v>
      </c>
      <c r="C22" s="9">
        <v>42815</v>
      </c>
      <c r="D22" s="9">
        <v>42843</v>
      </c>
      <c r="E22" s="8">
        <f t="shared" si="4"/>
        <v>28</v>
      </c>
      <c r="F22" s="8">
        <v>15.31</v>
      </c>
      <c r="G22" s="8">
        <v>15.36</v>
      </c>
      <c r="H22" s="8">
        <v>15.37</v>
      </c>
      <c r="I22" s="8">
        <v>15.34</v>
      </c>
      <c r="J22" s="10">
        <f t="shared" si="0"/>
        <v>15.344999999999999</v>
      </c>
      <c r="K22" s="8">
        <v>30.4</v>
      </c>
      <c r="L22" s="8">
        <v>30.5</v>
      </c>
      <c r="M22" s="10">
        <f t="shared" si="1"/>
        <v>30.45</v>
      </c>
      <c r="N22" s="42">
        <f>(PI()*(J22^2))/4</f>
        <v>184.9369397719878</v>
      </c>
      <c r="O22" s="42">
        <v>12.773999999999999</v>
      </c>
      <c r="P22" s="42">
        <f t="shared" si="6"/>
        <v>2268.3807230712264</v>
      </c>
      <c r="Q22" s="8">
        <v>7.5</v>
      </c>
      <c r="R22" s="8">
        <v>39062</v>
      </c>
      <c r="S22" s="8">
        <v>219.1</v>
      </c>
      <c r="T22" s="42">
        <f t="shared" si="5"/>
        <v>21.91</v>
      </c>
      <c r="U22" s="10">
        <f t="shared" si="7"/>
        <v>211.21794298186327</v>
      </c>
      <c r="V22" s="8">
        <v>5</v>
      </c>
    </row>
    <row r="23" spans="1:22" x14ac:dyDescent="0.25">
      <c r="A23" s="116"/>
      <c r="B23" s="8" t="s">
        <v>30</v>
      </c>
      <c r="C23" s="9">
        <v>42815</v>
      </c>
      <c r="D23" s="9">
        <v>42843</v>
      </c>
      <c r="E23" s="8">
        <f t="shared" si="4"/>
        <v>28</v>
      </c>
      <c r="F23" s="8">
        <v>15.42</v>
      </c>
      <c r="G23" s="8">
        <v>15.41</v>
      </c>
      <c r="H23" s="8">
        <v>15.4</v>
      </c>
      <c r="I23" s="8">
        <v>15.41</v>
      </c>
      <c r="J23" s="10">
        <f t="shared" si="0"/>
        <v>15.41</v>
      </c>
      <c r="K23" s="8">
        <v>30.3</v>
      </c>
      <c r="L23" s="8">
        <v>30.3</v>
      </c>
      <c r="M23" s="10">
        <f t="shared" si="1"/>
        <v>30.3</v>
      </c>
      <c r="N23" s="42">
        <f t="shared" si="2"/>
        <v>186.50700960548158</v>
      </c>
      <c r="O23" s="42">
        <v>12.827999999999999</v>
      </c>
      <c r="P23" s="42">
        <f t="shared" si="6"/>
        <v>2269.9754691751828</v>
      </c>
      <c r="Q23" s="8">
        <v>8.1999999999999993</v>
      </c>
      <c r="R23" s="8">
        <v>40862</v>
      </c>
      <c r="S23" s="8">
        <v>223.2</v>
      </c>
      <c r="T23" s="42">
        <f t="shared" si="5"/>
        <v>22.32</v>
      </c>
      <c r="U23" s="10">
        <f t="shared" si="7"/>
        <v>219.09096117317745</v>
      </c>
      <c r="V23" s="8">
        <v>5</v>
      </c>
    </row>
    <row r="24" spans="1:22" x14ac:dyDescent="0.25">
      <c r="A24" s="116"/>
      <c r="B24" s="18" t="s">
        <v>31</v>
      </c>
      <c r="C24" s="9">
        <v>42815</v>
      </c>
      <c r="D24" s="9">
        <v>42843</v>
      </c>
      <c r="E24" s="8">
        <f t="shared" si="4"/>
        <v>28</v>
      </c>
      <c r="F24" s="18">
        <v>15.41</v>
      </c>
      <c r="G24" s="18">
        <v>15.36</v>
      </c>
      <c r="H24" s="18">
        <v>15.21</v>
      </c>
      <c r="I24" s="18">
        <v>15.33</v>
      </c>
      <c r="J24" s="10">
        <f t="shared" si="0"/>
        <v>15.327500000000001</v>
      </c>
      <c r="K24" s="18">
        <v>29.65</v>
      </c>
      <c r="L24" s="18">
        <v>29.7</v>
      </c>
      <c r="M24" s="10">
        <f t="shared" si="1"/>
        <v>29.674999999999997</v>
      </c>
      <c r="N24" s="42">
        <f t="shared" si="2"/>
        <v>184.5153625815687</v>
      </c>
      <c r="O24" s="42">
        <v>12.494</v>
      </c>
      <c r="P24" s="42">
        <f t="shared" si="6"/>
        <v>2281.8035056204076</v>
      </c>
      <c r="Q24" s="18">
        <v>4.5999999999999996</v>
      </c>
      <c r="R24" s="18">
        <v>38589</v>
      </c>
      <c r="S24" s="18">
        <v>215.6</v>
      </c>
      <c r="T24" s="42">
        <f t="shared" si="5"/>
        <v>21.56</v>
      </c>
      <c r="U24" s="10">
        <f t="shared" si="7"/>
        <v>209.1370575333041</v>
      </c>
      <c r="V24" s="8">
        <v>5</v>
      </c>
    </row>
    <row r="25" spans="1:22" x14ac:dyDescent="0.25">
      <c r="A25" s="116"/>
      <c r="B25" s="18" t="s">
        <v>32</v>
      </c>
      <c r="C25" s="9">
        <v>42815</v>
      </c>
      <c r="D25" s="9">
        <v>42843</v>
      </c>
      <c r="E25" s="8">
        <f t="shared" si="4"/>
        <v>28</v>
      </c>
      <c r="F25" s="18">
        <v>15.36</v>
      </c>
      <c r="G25" s="18">
        <v>15.44</v>
      </c>
      <c r="H25" s="18">
        <v>15.38</v>
      </c>
      <c r="I25" s="18">
        <v>15.39</v>
      </c>
      <c r="J25" s="10">
        <f t="shared" si="0"/>
        <v>15.3925</v>
      </c>
      <c r="K25" s="18">
        <v>29.95</v>
      </c>
      <c r="L25" s="18">
        <v>29.95</v>
      </c>
      <c r="M25" s="10">
        <f t="shared" si="1"/>
        <v>29.95</v>
      </c>
      <c r="N25" s="42">
        <f t="shared" si="2"/>
        <v>186.08364563424072</v>
      </c>
      <c r="O25" s="42">
        <v>12.628</v>
      </c>
      <c r="P25" s="42">
        <f t="shared" si="6"/>
        <v>2265.8415717462863</v>
      </c>
      <c r="Q25" s="8">
        <v>31.9</v>
      </c>
      <c r="R25" s="8">
        <v>35759</v>
      </c>
      <c r="S25" s="8">
        <v>202.3</v>
      </c>
      <c r="T25" s="42">
        <f t="shared" si="5"/>
        <v>20.23</v>
      </c>
      <c r="U25" s="10">
        <f t="shared" si="7"/>
        <v>192.16626951885172</v>
      </c>
      <c r="V25" s="8">
        <v>5</v>
      </c>
    </row>
    <row r="26" spans="1:22" x14ac:dyDescent="0.25">
      <c r="A26" s="116"/>
      <c r="B26" s="18" t="s">
        <v>33</v>
      </c>
      <c r="C26" s="9">
        <v>42815</v>
      </c>
      <c r="D26" s="9">
        <v>42843</v>
      </c>
      <c r="E26" s="8">
        <f t="shared" si="4"/>
        <v>28</v>
      </c>
      <c r="F26" s="18">
        <v>15.28</v>
      </c>
      <c r="G26" s="18">
        <v>15.23</v>
      </c>
      <c r="H26" s="18">
        <v>15.27</v>
      </c>
      <c r="I26" s="18">
        <v>15.16</v>
      </c>
      <c r="J26" s="10">
        <f t="shared" si="0"/>
        <v>15.234999999999999</v>
      </c>
      <c r="K26" s="18">
        <v>29.4</v>
      </c>
      <c r="L26" s="18">
        <v>29.35</v>
      </c>
      <c r="M26" s="10">
        <f t="shared" si="1"/>
        <v>29.375</v>
      </c>
      <c r="N26" s="42">
        <f t="shared" si="2"/>
        <v>182.29501742995149</v>
      </c>
      <c r="O26" s="42">
        <v>12.244</v>
      </c>
      <c r="P26" s="42">
        <f t="shared" si="6"/>
        <v>2286.4970592888608</v>
      </c>
      <c r="Q26" s="8">
        <v>7.1</v>
      </c>
      <c r="R26" s="8">
        <v>40984</v>
      </c>
      <c r="S26" s="8">
        <v>230.6</v>
      </c>
      <c r="T26" s="42">
        <f t="shared" si="5"/>
        <v>23.06</v>
      </c>
      <c r="U26" s="10">
        <f t="shared" si="7"/>
        <v>224.82238175131954</v>
      </c>
      <c r="V26" s="8">
        <v>4</v>
      </c>
    </row>
    <row r="27" spans="1:22" x14ac:dyDescent="0.25">
      <c r="A27" s="116"/>
      <c r="B27" s="18" t="s">
        <v>34</v>
      </c>
      <c r="C27" s="9">
        <v>42815</v>
      </c>
      <c r="D27" s="9">
        <v>42843</v>
      </c>
      <c r="E27" s="8">
        <f t="shared" si="4"/>
        <v>28</v>
      </c>
      <c r="F27" s="18">
        <v>15.41</v>
      </c>
      <c r="G27" s="18">
        <v>15.29</v>
      </c>
      <c r="H27" s="18">
        <v>15.33</v>
      </c>
      <c r="I27" s="18">
        <v>15.31</v>
      </c>
      <c r="J27" s="10">
        <f t="shared" si="0"/>
        <v>15.335000000000001</v>
      </c>
      <c r="K27" s="18">
        <v>30.5</v>
      </c>
      <c r="L27" s="8">
        <v>30.3</v>
      </c>
      <c r="M27" s="10">
        <f t="shared" si="1"/>
        <v>30.4</v>
      </c>
      <c r="N27" s="42">
        <f t="shared" si="2"/>
        <v>184.69597961545753</v>
      </c>
      <c r="O27" s="42">
        <v>12.728</v>
      </c>
      <c r="P27" s="42">
        <f t="shared" si="6"/>
        <v>2266.8831849942194</v>
      </c>
      <c r="Q27" s="8">
        <v>5.9</v>
      </c>
      <c r="R27" s="8">
        <v>36470</v>
      </c>
      <c r="S27" s="8">
        <v>204.9</v>
      </c>
      <c r="T27" s="42">
        <f t="shared" si="5"/>
        <v>20.490000000000002</v>
      </c>
      <c r="U27" s="10">
        <f t="shared" si="7"/>
        <v>197.45963109717718</v>
      </c>
      <c r="V27" s="8">
        <v>5</v>
      </c>
    </row>
    <row r="28" spans="1:22" x14ac:dyDescent="0.25">
      <c r="A28" s="116"/>
      <c r="B28" s="18" t="s">
        <v>35</v>
      </c>
      <c r="C28" s="9">
        <v>42815</v>
      </c>
      <c r="D28" s="9">
        <v>42843</v>
      </c>
      <c r="E28" s="8">
        <f t="shared" si="4"/>
        <v>28</v>
      </c>
      <c r="F28" s="18">
        <v>15.25</v>
      </c>
      <c r="G28" s="18">
        <v>15.24</v>
      </c>
      <c r="H28" s="18">
        <v>15.3</v>
      </c>
      <c r="I28" s="18">
        <v>15.32</v>
      </c>
      <c r="J28" s="10">
        <f t="shared" si="0"/>
        <v>15.277500000000002</v>
      </c>
      <c r="K28" s="18">
        <v>30.1</v>
      </c>
      <c r="L28" s="18">
        <v>30.2</v>
      </c>
      <c r="M28" s="10">
        <f t="shared" si="1"/>
        <v>30.15</v>
      </c>
      <c r="N28" s="42">
        <f t="shared" si="2"/>
        <v>183.31350704202978</v>
      </c>
      <c r="O28" s="42">
        <v>12.773999999999999</v>
      </c>
      <c r="P28" s="42">
        <f t="shared" si="6"/>
        <v>2311.2404474519167</v>
      </c>
      <c r="Q28" s="8">
        <v>1.6</v>
      </c>
      <c r="R28" s="8">
        <v>35966</v>
      </c>
      <c r="S28" s="8">
        <v>203.3</v>
      </c>
      <c r="T28" s="42">
        <f t="shared" si="5"/>
        <v>20.330000000000002</v>
      </c>
      <c r="U28" s="10">
        <f t="shared" si="7"/>
        <v>196.19939948971563</v>
      </c>
      <c r="V28" s="8">
        <v>6</v>
      </c>
    </row>
    <row r="29" spans="1:22" x14ac:dyDescent="0.25">
      <c r="A29" s="116"/>
      <c r="B29" s="18" t="s">
        <v>36</v>
      </c>
      <c r="C29" s="9">
        <v>42815</v>
      </c>
      <c r="D29" s="9">
        <v>42843</v>
      </c>
      <c r="E29" s="8">
        <f t="shared" si="4"/>
        <v>28</v>
      </c>
      <c r="F29" s="18">
        <v>15.21</v>
      </c>
      <c r="G29" s="18">
        <v>15.19</v>
      </c>
      <c r="H29" s="18">
        <v>15.27</v>
      </c>
      <c r="I29" s="18">
        <v>15.19</v>
      </c>
      <c r="J29" s="10">
        <f t="shared" si="0"/>
        <v>15.215</v>
      </c>
      <c r="K29" s="18">
        <v>30.4</v>
      </c>
      <c r="L29" s="18">
        <v>30.4</v>
      </c>
      <c r="M29" s="10">
        <f t="shared" si="1"/>
        <v>30.4</v>
      </c>
      <c r="N29" s="42">
        <f t="shared" si="2"/>
        <v>181.81670994844245</v>
      </c>
      <c r="O29" s="42">
        <v>12.805999999999999</v>
      </c>
      <c r="P29" s="42">
        <f t="shared" si="6"/>
        <v>2316.8937559119472</v>
      </c>
      <c r="Q29" s="8">
        <v>5.7</v>
      </c>
      <c r="R29" s="8">
        <v>39943</v>
      </c>
      <c r="S29" s="8">
        <v>228.4</v>
      </c>
      <c r="T29" s="42">
        <f t="shared" si="5"/>
        <v>22.84</v>
      </c>
      <c r="U29" s="10">
        <f t="shared" si="7"/>
        <v>219.6882784389102</v>
      </c>
      <c r="V29" s="8">
        <v>6</v>
      </c>
    </row>
    <row r="30" spans="1:22" x14ac:dyDescent="0.25">
      <c r="A30" s="116"/>
      <c r="B30" s="18" t="s">
        <v>37</v>
      </c>
      <c r="C30" s="9">
        <v>42815</v>
      </c>
      <c r="D30" s="9">
        <v>42843</v>
      </c>
      <c r="E30" s="8">
        <f t="shared" si="4"/>
        <v>28</v>
      </c>
      <c r="F30" s="18">
        <v>15.35</v>
      </c>
      <c r="G30" s="18">
        <v>15.34</v>
      </c>
      <c r="H30" s="18">
        <v>15.44</v>
      </c>
      <c r="I30" s="18">
        <v>15.41</v>
      </c>
      <c r="J30" s="10">
        <f t="shared" si="0"/>
        <v>15.384999999999998</v>
      </c>
      <c r="K30" s="18">
        <v>29.8</v>
      </c>
      <c r="L30" s="18">
        <v>29.8</v>
      </c>
      <c r="M30" s="10">
        <f t="shared" si="1"/>
        <v>29.8</v>
      </c>
      <c r="N30" s="42">
        <f t="shared" si="2"/>
        <v>185.90235119443594</v>
      </c>
      <c r="O30" s="42">
        <v>12.778</v>
      </c>
      <c r="P30" s="42">
        <f t="shared" si="6"/>
        <v>2306.54396544049</v>
      </c>
      <c r="Q30" s="8">
        <v>7.5</v>
      </c>
      <c r="R30" s="8">
        <v>36718</v>
      </c>
      <c r="S30" s="8">
        <v>212.8</v>
      </c>
      <c r="T30" s="42">
        <f t="shared" si="5"/>
        <v>21.28</v>
      </c>
      <c r="U30" s="10">
        <f t="shared" si="7"/>
        <v>197.51229483696261</v>
      </c>
      <c r="V30" s="8">
        <v>4</v>
      </c>
    </row>
    <row r="31" spans="1:22" x14ac:dyDescent="0.25">
      <c r="A31" s="116"/>
      <c r="B31" s="18" t="s">
        <v>40</v>
      </c>
      <c r="C31" s="9">
        <v>42815</v>
      </c>
      <c r="D31" s="9">
        <v>42843</v>
      </c>
      <c r="E31" s="8">
        <f t="shared" si="4"/>
        <v>28</v>
      </c>
      <c r="F31" s="18">
        <v>15.22</v>
      </c>
      <c r="G31" s="18">
        <v>15.17</v>
      </c>
      <c r="H31" s="18">
        <v>15.16</v>
      </c>
      <c r="I31" s="18">
        <v>15.24</v>
      </c>
      <c r="J31" s="10">
        <f t="shared" si="0"/>
        <v>15.1975</v>
      </c>
      <c r="K31" s="18">
        <v>29.9</v>
      </c>
      <c r="L31" s="18">
        <v>29.8</v>
      </c>
      <c r="M31" s="10">
        <f t="shared" si="1"/>
        <v>29.85</v>
      </c>
      <c r="N31" s="42">
        <f t="shared" si="2"/>
        <v>181.39870631966676</v>
      </c>
      <c r="O31" s="42">
        <v>12.688000000000001</v>
      </c>
      <c r="P31" s="42">
        <f t="shared" si="6"/>
        <v>2343.2285438497524</v>
      </c>
      <c r="Q31" s="8">
        <v>28.3</v>
      </c>
      <c r="R31" s="8">
        <v>36883</v>
      </c>
      <c r="S31" s="8">
        <v>208.6</v>
      </c>
      <c r="T31" s="42">
        <f t="shared" si="5"/>
        <v>20.86</v>
      </c>
      <c r="U31" s="10">
        <f t="shared" si="7"/>
        <v>203.3255955806188</v>
      </c>
      <c r="V31" s="8">
        <v>4</v>
      </c>
    </row>
    <row r="32" spans="1:22" x14ac:dyDescent="0.25">
      <c r="A32" s="116"/>
      <c r="B32" s="18" t="s">
        <v>41</v>
      </c>
      <c r="C32" s="9">
        <v>42815</v>
      </c>
      <c r="D32" s="9">
        <v>42843</v>
      </c>
      <c r="E32" s="8">
        <f t="shared" si="4"/>
        <v>28</v>
      </c>
      <c r="F32" s="18">
        <v>15.18</v>
      </c>
      <c r="G32" s="18">
        <v>15.19</v>
      </c>
      <c r="H32" s="18">
        <v>15.21</v>
      </c>
      <c r="I32" s="18">
        <v>15.22</v>
      </c>
      <c r="J32" s="10">
        <f t="shared" si="0"/>
        <v>15.2</v>
      </c>
      <c r="K32" s="18">
        <v>30.1</v>
      </c>
      <c r="L32" s="18">
        <v>30.11</v>
      </c>
      <c r="M32" s="10">
        <f t="shared" si="1"/>
        <v>30.105</v>
      </c>
      <c r="N32" s="42">
        <f t="shared" si="2"/>
        <v>181.45839167134645</v>
      </c>
      <c r="O32" s="42">
        <v>12.342000000000001</v>
      </c>
      <c r="P32" s="42">
        <f t="shared" si="6"/>
        <v>2259.2789360508905</v>
      </c>
      <c r="Q32" s="8">
        <v>2.1</v>
      </c>
      <c r="R32" s="8">
        <v>35928</v>
      </c>
      <c r="S32" s="8">
        <v>201.5</v>
      </c>
      <c r="T32" s="42">
        <f t="shared" si="5"/>
        <v>20.149999999999999</v>
      </c>
      <c r="U32" s="10">
        <f t="shared" si="7"/>
        <v>197.99580316501439</v>
      </c>
      <c r="V32" s="8">
        <v>4</v>
      </c>
    </row>
    <row r="33" spans="1:22" x14ac:dyDescent="0.25">
      <c r="A33" s="116"/>
      <c r="B33" s="18" t="s">
        <v>42</v>
      </c>
      <c r="C33" s="9">
        <v>42815</v>
      </c>
      <c r="D33" s="9">
        <v>42843</v>
      </c>
      <c r="E33" s="8">
        <f t="shared" si="4"/>
        <v>28</v>
      </c>
      <c r="F33" s="18">
        <v>15.37</v>
      </c>
      <c r="G33" s="18">
        <v>15.35</v>
      </c>
      <c r="H33" s="18">
        <v>15.31</v>
      </c>
      <c r="I33" s="18">
        <v>15.36</v>
      </c>
      <c r="J33" s="10">
        <f t="shared" si="0"/>
        <v>15.3475</v>
      </c>
      <c r="K33" s="18">
        <v>30.4</v>
      </c>
      <c r="L33" s="18">
        <v>30.3</v>
      </c>
      <c r="M33" s="10">
        <f t="shared" si="1"/>
        <v>30.35</v>
      </c>
      <c r="N33" s="42">
        <f t="shared" si="2"/>
        <v>184.99720435481302</v>
      </c>
      <c r="O33" s="42">
        <v>12.88</v>
      </c>
      <c r="P33" s="42">
        <f t="shared" si="6"/>
        <v>2293.9925446890284</v>
      </c>
      <c r="Q33" s="8">
        <v>0.3</v>
      </c>
      <c r="R33" s="8">
        <v>35983</v>
      </c>
      <c r="S33" s="8">
        <v>200.9</v>
      </c>
      <c r="T33" s="42">
        <f t="shared" si="5"/>
        <v>20.09</v>
      </c>
      <c r="U33" s="10">
        <f t="shared" si="7"/>
        <v>194.50564199330745</v>
      </c>
      <c r="V33" s="8">
        <v>4</v>
      </c>
    </row>
    <row r="34" spans="1:22" x14ac:dyDescent="0.25">
      <c r="A34" s="116"/>
      <c r="B34" s="18" t="s">
        <v>43</v>
      </c>
      <c r="C34" s="9">
        <v>42815</v>
      </c>
      <c r="D34" s="9">
        <v>42843</v>
      </c>
      <c r="E34" s="8">
        <f t="shared" si="4"/>
        <v>28</v>
      </c>
      <c r="F34" s="18">
        <v>15.25</v>
      </c>
      <c r="G34" s="18">
        <v>15.53</v>
      </c>
      <c r="H34" s="18">
        <v>15.35</v>
      </c>
      <c r="I34" s="18">
        <v>15.26</v>
      </c>
      <c r="J34" s="10">
        <f t="shared" si="0"/>
        <v>15.3475</v>
      </c>
      <c r="K34" s="18">
        <v>30.5</v>
      </c>
      <c r="L34" s="18">
        <v>30.6</v>
      </c>
      <c r="M34" s="10">
        <f t="shared" si="1"/>
        <v>30.55</v>
      </c>
      <c r="N34" s="42">
        <f t="shared" si="2"/>
        <v>184.99720435481302</v>
      </c>
      <c r="O34" s="42">
        <v>12.752000000000001</v>
      </c>
      <c r="P34" s="42">
        <f t="shared" si="6"/>
        <v>2256.3263955375332</v>
      </c>
      <c r="Q34" s="8">
        <v>4.0999999999999996</v>
      </c>
      <c r="R34" s="8">
        <v>37858</v>
      </c>
      <c r="S34" s="8">
        <v>211.3</v>
      </c>
      <c r="T34" s="42">
        <f t="shared" si="5"/>
        <v>21.130000000000003</v>
      </c>
      <c r="U34" s="10">
        <f t="shared" si="7"/>
        <v>204.64093028882064</v>
      </c>
      <c r="V34" s="8">
        <v>5</v>
      </c>
    </row>
    <row r="35" spans="1:22" x14ac:dyDescent="0.25">
      <c r="A35" s="116"/>
      <c r="B35" s="18" t="s">
        <v>44</v>
      </c>
      <c r="C35" s="9">
        <v>42815</v>
      </c>
      <c r="D35" s="9">
        <v>42843</v>
      </c>
      <c r="E35" s="8">
        <f t="shared" si="4"/>
        <v>28</v>
      </c>
      <c r="F35" s="18">
        <v>15.27</v>
      </c>
      <c r="G35" s="18">
        <v>15.19</v>
      </c>
      <c r="H35" s="18">
        <v>15.34</v>
      </c>
      <c r="I35" s="18">
        <v>15.23</v>
      </c>
      <c r="J35" s="10">
        <f t="shared" si="0"/>
        <v>15.2575</v>
      </c>
      <c r="K35" s="18">
        <v>30.1</v>
      </c>
      <c r="L35" s="18">
        <v>30.29</v>
      </c>
      <c r="M35" s="10">
        <f t="shared" si="1"/>
        <v>30.195</v>
      </c>
      <c r="N35" s="42">
        <f t="shared" si="2"/>
        <v>182.83386438364295</v>
      </c>
      <c r="O35" s="42">
        <v>11.756</v>
      </c>
      <c r="P35" s="42">
        <f t="shared" si="6"/>
        <v>2129.4522439325374</v>
      </c>
      <c r="Q35" s="8">
        <v>2.2000000000000002</v>
      </c>
      <c r="R35" s="8">
        <v>36793</v>
      </c>
      <c r="S35" s="8">
        <v>208.9</v>
      </c>
      <c r="T35" s="42">
        <f t="shared" si="5"/>
        <v>20.89</v>
      </c>
      <c r="U35" s="10">
        <f t="shared" si="7"/>
        <v>201.23733709854054</v>
      </c>
      <c r="V35" s="8">
        <v>5</v>
      </c>
    </row>
    <row r="36" spans="1:22" x14ac:dyDescent="0.25">
      <c r="A36" s="116"/>
      <c r="B36" s="18" t="s">
        <v>45</v>
      </c>
      <c r="C36" s="9">
        <v>42815</v>
      </c>
      <c r="D36" s="9">
        <v>42843</v>
      </c>
      <c r="E36" s="8">
        <f t="shared" si="4"/>
        <v>28</v>
      </c>
      <c r="F36" s="18">
        <v>15.19</v>
      </c>
      <c r="G36" s="18">
        <v>15.23</v>
      </c>
      <c r="H36" s="18">
        <v>15.26</v>
      </c>
      <c r="I36" s="18">
        <v>15.18</v>
      </c>
      <c r="J36" s="10">
        <f t="shared" si="0"/>
        <v>15.215</v>
      </c>
      <c r="K36" s="18">
        <v>30.2</v>
      </c>
      <c r="L36" s="18">
        <v>30.1</v>
      </c>
      <c r="M36" s="10">
        <f t="shared" si="1"/>
        <v>30.15</v>
      </c>
      <c r="N36" s="42">
        <f t="shared" si="2"/>
        <v>181.81670994844245</v>
      </c>
      <c r="O36" s="42">
        <v>12.747999999999999</v>
      </c>
      <c r="P36" s="42">
        <f t="shared" si="6"/>
        <v>2325.5246300930962</v>
      </c>
      <c r="Q36" s="8">
        <v>6.6</v>
      </c>
      <c r="R36" s="8">
        <v>36778</v>
      </c>
      <c r="S36" s="8">
        <v>207.2</v>
      </c>
      <c r="T36" s="42">
        <f t="shared" si="5"/>
        <v>20.72</v>
      </c>
      <c r="U36" s="10">
        <f t="shared" si="7"/>
        <v>202.28063751912075</v>
      </c>
      <c r="V36" s="8">
        <v>6</v>
      </c>
    </row>
    <row r="37" spans="1:22" x14ac:dyDescent="0.25">
      <c r="A37" s="116"/>
      <c r="B37" s="18" t="s">
        <v>46</v>
      </c>
      <c r="C37" s="9">
        <v>42815</v>
      </c>
      <c r="D37" s="9">
        <v>42843</v>
      </c>
      <c r="E37" s="8">
        <f t="shared" si="4"/>
        <v>28</v>
      </c>
      <c r="F37" s="18">
        <v>15.37</v>
      </c>
      <c r="G37" s="18">
        <v>15.34</v>
      </c>
      <c r="H37" s="18">
        <v>15.35</v>
      </c>
      <c r="I37" s="18">
        <v>15.33</v>
      </c>
      <c r="J37" s="10">
        <f t="shared" si="0"/>
        <v>15.3475</v>
      </c>
      <c r="K37" s="18">
        <v>30.2</v>
      </c>
      <c r="L37" s="18">
        <v>30.2</v>
      </c>
      <c r="M37" s="10">
        <f t="shared" si="1"/>
        <v>30.2</v>
      </c>
      <c r="N37" s="42">
        <f t="shared" si="2"/>
        <v>184.99720435481302</v>
      </c>
      <c r="O37" s="42">
        <v>11.858000000000001</v>
      </c>
      <c r="P37" s="42">
        <f t="shared" si="6"/>
        <v>2122.4591365685746</v>
      </c>
      <c r="Q37" s="8">
        <v>21</v>
      </c>
      <c r="R37" s="8">
        <v>37803</v>
      </c>
      <c r="S37" s="8">
        <v>212.8</v>
      </c>
      <c r="T37" s="42">
        <f t="shared" si="5"/>
        <v>21.28</v>
      </c>
      <c r="U37" s="10">
        <f t="shared" si="7"/>
        <v>204.34362849881893</v>
      </c>
      <c r="V37" s="8">
        <v>5</v>
      </c>
    </row>
    <row r="38" spans="1:22" x14ac:dyDescent="0.25">
      <c r="A38" s="116"/>
      <c r="B38" s="18" t="s">
        <v>47</v>
      </c>
      <c r="C38" s="9">
        <v>42815</v>
      </c>
      <c r="D38" s="9">
        <v>42843</v>
      </c>
      <c r="E38" s="8">
        <f t="shared" si="4"/>
        <v>28</v>
      </c>
      <c r="F38" s="18">
        <v>15.32</v>
      </c>
      <c r="G38" s="18">
        <v>15.33</v>
      </c>
      <c r="H38" s="18">
        <v>15.3</v>
      </c>
      <c r="I38" s="18">
        <v>15.33</v>
      </c>
      <c r="J38" s="10">
        <f t="shared" si="0"/>
        <v>15.32</v>
      </c>
      <c r="K38" s="18">
        <v>30.25</v>
      </c>
      <c r="L38" s="18">
        <v>30</v>
      </c>
      <c r="M38" s="10">
        <f t="shared" si="1"/>
        <v>30.125</v>
      </c>
      <c r="N38" s="42">
        <f t="shared" si="2"/>
        <v>184.33483390497327</v>
      </c>
      <c r="O38" s="42">
        <v>12.782</v>
      </c>
      <c r="P38" s="42">
        <f t="shared" si="6"/>
        <v>2301.7828274684798</v>
      </c>
      <c r="Q38" s="8">
        <v>4.0999999999999996</v>
      </c>
      <c r="R38" s="8">
        <v>38683</v>
      </c>
      <c r="S38" s="8">
        <v>211.5</v>
      </c>
      <c r="T38" s="42">
        <f t="shared" si="5"/>
        <v>21.15</v>
      </c>
      <c r="U38" s="10">
        <f t="shared" si="7"/>
        <v>209.85181791490118</v>
      </c>
      <c r="V38" s="8">
        <v>5</v>
      </c>
    </row>
    <row r="39" spans="1:22" x14ac:dyDescent="0.25">
      <c r="A39" s="116"/>
      <c r="B39" s="18" t="s">
        <v>48</v>
      </c>
      <c r="C39" s="9">
        <v>42815</v>
      </c>
      <c r="D39" s="9">
        <v>42843</v>
      </c>
      <c r="E39" s="8">
        <f t="shared" si="4"/>
        <v>28</v>
      </c>
      <c r="F39" s="18">
        <v>15.19</v>
      </c>
      <c r="G39" s="18">
        <v>15.19</v>
      </c>
      <c r="H39" s="18">
        <v>15.16</v>
      </c>
      <c r="I39" s="18">
        <v>15.2</v>
      </c>
      <c r="J39" s="10">
        <f t="shared" si="0"/>
        <v>15.184999999999999</v>
      </c>
      <c r="K39" s="18">
        <v>30.36</v>
      </c>
      <c r="L39" s="18">
        <v>30.24</v>
      </c>
      <c r="M39" s="10">
        <f t="shared" si="1"/>
        <v>30.299999999999997</v>
      </c>
      <c r="N39" s="42">
        <f t="shared" si="2"/>
        <v>181.10042682342396</v>
      </c>
      <c r="O39" s="42">
        <v>12.78</v>
      </c>
      <c r="P39" s="42">
        <f t="shared" si="6"/>
        <v>2328.9960471990862</v>
      </c>
      <c r="Q39" s="8">
        <v>0.4</v>
      </c>
      <c r="R39" s="8">
        <v>35978</v>
      </c>
      <c r="S39" s="8">
        <v>206.4</v>
      </c>
      <c r="T39" s="42">
        <f t="shared" si="5"/>
        <v>20.64</v>
      </c>
      <c r="U39" s="10">
        <f t="shared" si="7"/>
        <v>198.66325348354462</v>
      </c>
      <c r="V39" s="8">
        <v>6</v>
      </c>
    </row>
    <row r="40" spans="1:22" x14ac:dyDescent="0.25">
      <c r="A40" s="116"/>
      <c r="B40" s="18" t="s">
        <v>49</v>
      </c>
      <c r="C40" s="9">
        <v>42815</v>
      </c>
      <c r="D40" s="9">
        <v>42843</v>
      </c>
      <c r="E40" s="8">
        <f t="shared" si="4"/>
        <v>28</v>
      </c>
      <c r="F40" s="18">
        <v>15.37</v>
      </c>
      <c r="G40" s="18">
        <v>15.26</v>
      </c>
      <c r="H40" s="18">
        <v>15.3</v>
      </c>
      <c r="I40" s="18">
        <v>15.22</v>
      </c>
      <c r="J40" s="10">
        <f t="shared" si="0"/>
        <v>15.2875</v>
      </c>
      <c r="K40" s="18">
        <v>30.15</v>
      </c>
      <c r="L40" s="18">
        <v>30.1</v>
      </c>
      <c r="M40" s="10">
        <f t="shared" si="1"/>
        <v>30.125</v>
      </c>
      <c r="N40" s="42">
        <f t="shared" si="2"/>
        <v>183.55356399067216</v>
      </c>
      <c r="O40" s="42">
        <v>12.788</v>
      </c>
      <c r="P40" s="42">
        <f>O40/((N40*M40)/10^6)</f>
        <v>2312.6651211892322</v>
      </c>
      <c r="Q40" s="8">
        <v>0.3</v>
      </c>
      <c r="R40" s="8">
        <v>37007</v>
      </c>
      <c r="S40" s="8">
        <v>216.5</v>
      </c>
      <c r="T40" s="42">
        <f t="shared" si="5"/>
        <v>21.65</v>
      </c>
      <c r="U40" s="10">
        <f t="shared" si="7"/>
        <v>201.61417297176874</v>
      </c>
      <c r="V40" s="8">
        <v>6</v>
      </c>
    </row>
    <row r="41" spans="1:22" x14ac:dyDescent="0.25">
      <c r="A41" s="116"/>
      <c r="B41" s="18" t="s">
        <v>50</v>
      </c>
      <c r="C41" s="9">
        <v>42815</v>
      </c>
      <c r="D41" s="9">
        <v>42843</v>
      </c>
      <c r="E41" s="8">
        <f t="shared" si="4"/>
        <v>28</v>
      </c>
      <c r="F41" s="18">
        <v>15.27</v>
      </c>
      <c r="G41" s="18">
        <v>15.32</v>
      </c>
      <c r="H41" s="18">
        <v>15.28</v>
      </c>
      <c r="I41" s="18">
        <v>15.26</v>
      </c>
      <c r="J41" s="10">
        <f t="shared" si="0"/>
        <v>15.282499999999999</v>
      </c>
      <c r="K41" s="18">
        <v>30.25</v>
      </c>
      <c r="L41" s="18">
        <v>30.2</v>
      </c>
      <c r="M41" s="10">
        <f t="shared" si="1"/>
        <v>30.225000000000001</v>
      </c>
      <c r="N41" s="42">
        <f t="shared" si="2"/>
        <v>183.43351588139683</v>
      </c>
      <c r="O41" s="42">
        <v>12.81</v>
      </c>
      <c r="P41" s="42">
        <f t="shared" si="6"/>
        <v>2310.490195392666</v>
      </c>
      <c r="Q41" s="8">
        <v>8.1</v>
      </c>
      <c r="R41" s="8">
        <v>36516</v>
      </c>
      <c r="S41" s="8">
        <v>210.2</v>
      </c>
      <c r="T41" s="42">
        <f t="shared" si="5"/>
        <v>21.02</v>
      </c>
      <c r="U41" s="10">
        <f t="shared" si="7"/>
        <v>199.0694002922032</v>
      </c>
      <c r="V41" s="8">
        <v>6</v>
      </c>
    </row>
    <row r="42" spans="1:22" x14ac:dyDescent="0.25">
      <c r="A42" s="116"/>
      <c r="B42" s="18" t="s">
        <v>51</v>
      </c>
      <c r="C42" s="9">
        <v>42815</v>
      </c>
      <c r="D42" s="9">
        <v>42843</v>
      </c>
      <c r="E42" s="8">
        <f t="shared" si="4"/>
        <v>28</v>
      </c>
      <c r="F42" s="18">
        <v>15.33</v>
      </c>
      <c r="G42" s="18">
        <v>15.3</v>
      </c>
      <c r="H42" s="18">
        <v>15.26</v>
      </c>
      <c r="I42" s="18">
        <v>15.34</v>
      </c>
      <c r="J42" s="10">
        <f t="shared" si="0"/>
        <v>15.307500000000001</v>
      </c>
      <c r="K42" s="18">
        <v>30.1</v>
      </c>
      <c r="L42" s="18">
        <v>30.05</v>
      </c>
      <c r="M42" s="10">
        <f t="shared" si="1"/>
        <v>30.075000000000003</v>
      </c>
      <c r="N42" s="42">
        <f t="shared" si="2"/>
        <v>184.03414912685511</v>
      </c>
      <c r="O42" s="42">
        <v>12.72</v>
      </c>
      <c r="P42" s="42">
        <f t="shared" si="6"/>
        <v>2298.1747974392838</v>
      </c>
      <c r="Q42" s="8">
        <v>1.8</v>
      </c>
      <c r="R42" s="8">
        <v>38689</v>
      </c>
      <c r="S42" s="8">
        <v>216.9</v>
      </c>
      <c r="T42" s="42">
        <f t="shared" si="5"/>
        <v>21.69</v>
      </c>
      <c r="U42" s="10">
        <f t="shared" si="7"/>
        <v>210.22728761786266</v>
      </c>
      <c r="V42" s="8">
        <v>4</v>
      </c>
    </row>
    <row r="43" spans="1:22" x14ac:dyDescent="0.25">
      <c r="A43" s="116"/>
      <c r="B43" s="18" t="s">
        <v>52</v>
      </c>
      <c r="C43" s="9">
        <v>42815</v>
      </c>
      <c r="D43" s="9">
        <v>42843</v>
      </c>
      <c r="E43" s="8">
        <f t="shared" si="4"/>
        <v>28</v>
      </c>
      <c r="F43" s="18">
        <v>15.34</v>
      </c>
      <c r="G43" s="18">
        <v>15.36</v>
      </c>
      <c r="H43" s="18">
        <v>15.32</v>
      </c>
      <c r="I43" s="18">
        <v>15.28</v>
      </c>
      <c r="J43" s="10">
        <f t="shared" si="0"/>
        <v>15.324999999999999</v>
      </c>
      <c r="K43" s="18">
        <v>30.24</v>
      </c>
      <c r="L43" s="18">
        <v>30.35</v>
      </c>
      <c r="M43" s="10">
        <f t="shared" si="1"/>
        <v>30.295000000000002</v>
      </c>
      <c r="N43" s="42">
        <f t="shared" si="2"/>
        <v>184.45517653855981</v>
      </c>
      <c r="O43" s="42">
        <v>12.708</v>
      </c>
      <c r="P43" s="42">
        <f t="shared" si="6"/>
        <v>2274.1305979556128</v>
      </c>
      <c r="Q43" s="8">
        <v>0.9</v>
      </c>
      <c r="R43" s="8">
        <v>40128</v>
      </c>
      <c r="S43" s="8">
        <v>223.5</v>
      </c>
      <c r="T43" s="42">
        <f t="shared" si="5"/>
        <v>22.35</v>
      </c>
      <c r="U43" s="10">
        <f t="shared" si="7"/>
        <v>217.54878747797767</v>
      </c>
      <c r="V43" s="8">
        <v>4</v>
      </c>
    </row>
    <row r="44" spans="1:22" x14ac:dyDescent="0.25">
      <c r="A44" s="116"/>
      <c r="B44" s="18" t="s">
        <v>53</v>
      </c>
      <c r="C44" s="9">
        <v>42815</v>
      </c>
      <c r="D44" s="9">
        <v>42843</v>
      </c>
      <c r="E44" s="8">
        <f t="shared" si="4"/>
        <v>28</v>
      </c>
      <c r="F44" s="18">
        <v>15.39</v>
      </c>
      <c r="G44" s="18">
        <v>15.49</v>
      </c>
      <c r="H44" s="18">
        <v>15.46</v>
      </c>
      <c r="I44" s="18">
        <v>15.44</v>
      </c>
      <c r="J44" s="10">
        <f t="shared" si="0"/>
        <v>15.445</v>
      </c>
      <c r="K44" s="18">
        <v>30.35</v>
      </c>
      <c r="L44" s="18">
        <v>30.3</v>
      </c>
      <c r="M44" s="10">
        <f t="shared" si="1"/>
        <v>30.325000000000003</v>
      </c>
      <c r="N44" s="42">
        <f t="shared" si="2"/>
        <v>187.35518071708859</v>
      </c>
      <c r="O44" s="42">
        <v>12.96</v>
      </c>
      <c r="P44" s="42">
        <f t="shared" si="6"/>
        <v>2281.0693304594502</v>
      </c>
      <c r="Q44" s="8">
        <v>2.2000000000000002</v>
      </c>
      <c r="R44" s="8">
        <v>36252</v>
      </c>
      <c r="S44" s="8">
        <v>207.4</v>
      </c>
      <c r="T44" s="42">
        <f t="shared" si="5"/>
        <v>20.740000000000002</v>
      </c>
      <c r="U44" s="10">
        <f t="shared" si="7"/>
        <v>193.49344843973921</v>
      </c>
      <c r="V44" s="8">
        <v>5</v>
      </c>
    </row>
    <row r="45" spans="1:22" x14ac:dyDescent="0.25">
      <c r="A45" s="116"/>
      <c r="B45" s="18" t="s">
        <v>54</v>
      </c>
      <c r="C45" s="9">
        <v>42815</v>
      </c>
      <c r="D45" s="9">
        <v>42843</v>
      </c>
      <c r="E45" s="8">
        <f t="shared" si="4"/>
        <v>28</v>
      </c>
      <c r="F45" s="18">
        <v>15.29</v>
      </c>
      <c r="G45" s="18">
        <v>15.27</v>
      </c>
      <c r="H45" s="18">
        <v>15.28</v>
      </c>
      <c r="I45" s="18">
        <v>15.22</v>
      </c>
      <c r="J45" s="10">
        <f t="shared" si="0"/>
        <v>15.264999999999999</v>
      </c>
      <c r="K45" s="18">
        <v>30.39</v>
      </c>
      <c r="L45" s="18">
        <v>30.29</v>
      </c>
      <c r="M45" s="10">
        <f t="shared" si="1"/>
        <v>30.34</v>
      </c>
      <c r="N45" s="42">
        <f t="shared" si="2"/>
        <v>183.01365674946013</v>
      </c>
      <c r="O45" s="42">
        <v>12.756</v>
      </c>
      <c r="P45" s="42">
        <f t="shared" si="6"/>
        <v>2297.2879548061228</v>
      </c>
      <c r="Q45" s="8">
        <v>0.9</v>
      </c>
      <c r="R45" s="8">
        <v>37957</v>
      </c>
      <c r="S45" s="8">
        <v>216.5</v>
      </c>
      <c r="T45" s="42">
        <f t="shared" si="5"/>
        <v>21.65</v>
      </c>
      <c r="U45" s="10">
        <f t="shared" si="7"/>
        <v>207.39982291027562</v>
      </c>
      <c r="V45" s="8">
        <v>6</v>
      </c>
    </row>
    <row r="46" spans="1:22" x14ac:dyDescent="0.25">
      <c r="E46" s="26">
        <f>AVERAGE(E15:E45)</f>
        <v>28</v>
      </c>
      <c r="F46" s="26">
        <f t="shared" ref="F46:J46" si="8">AVERAGE(F15:F45)</f>
        <v>15.305483870967741</v>
      </c>
      <c r="G46" s="26">
        <f t="shared" si="8"/>
        <v>15.31516129032258</v>
      </c>
      <c r="H46" s="26">
        <f t="shared" si="8"/>
        <v>15.312903225806451</v>
      </c>
      <c r="I46" s="26">
        <f t="shared" si="8"/>
        <v>15.304193548387097</v>
      </c>
      <c r="J46" s="26">
        <f t="shared" si="8"/>
        <v>15.309435483870971</v>
      </c>
      <c r="K46" s="26">
        <f t="shared" ref="K46" si="9">AVERAGE(K15:K45)</f>
        <v>30.175483870967742</v>
      </c>
      <c r="L46" s="26">
        <f t="shared" ref="L46" si="10">AVERAGE(L15:L45)</f>
        <v>30.161290322580644</v>
      </c>
      <c r="M46" s="26">
        <f t="shared" ref="M46" si="11">AVERAGE(M15:M45)</f>
        <v>30.168387096774193</v>
      </c>
      <c r="N46" s="26">
        <f t="shared" ref="N46:O46" si="12">AVERAGE(N15:N45)</f>
        <v>184.08425277928774</v>
      </c>
      <c r="O46" s="26">
        <f t="shared" si="12"/>
        <v>12.659806451612905</v>
      </c>
      <c r="P46" s="26">
        <f t="shared" ref="P46" si="13">AVERAGE(P15:P45)</f>
        <v>2279.7087129204092</v>
      </c>
      <c r="Q46" s="26">
        <f t="shared" ref="Q46" si="14">AVERAGE(Q15:Q45)</f>
        <v>7.4451612903225799</v>
      </c>
      <c r="R46" s="26">
        <f t="shared" ref="R46" si="15">AVERAGE(R15:R45)</f>
        <v>37590.774193548386</v>
      </c>
      <c r="S46" s="26">
        <f t="shared" ref="S46:T46" si="16">AVERAGE(S15:S45)</f>
        <v>211.61290322580643</v>
      </c>
      <c r="T46" s="26">
        <f t="shared" si="16"/>
        <v>21.161290322580637</v>
      </c>
      <c r="U46" s="26">
        <f t="shared" ref="U46" si="17">AVERAGE(U15:U45)</f>
        <v>204.22161425874759</v>
      </c>
      <c r="V46" s="26"/>
    </row>
    <row r="48" spans="1:22" x14ac:dyDescent="0.25">
      <c r="A48" s="21"/>
      <c r="B48" s="21"/>
      <c r="C48" s="21"/>
      <c r="D48" s="21"/>
      <c r="E48" s="21"/>
      <c r="F48" s="56"/>
      <c r="G48" s="57"/>
      <c r="H48" s="57"/>
      <c r="I48" s="59"/>
      <c r="J48" s="21"/>
      <c r="L48" s="142" t="s">
        <v>277</v>
      </c>
      <c r="M48" s="142"/>
      <c r="N48" s="62">
        <f>AVERAGE(T15:T45)</f>
        <v>21.161290322580637</v>
      </c>
    </row>
    <row r="49" spans="1:23" ht="15" customHeight="1" x14ac:dyDescent="0.25">
      <c r="A49" s="57"/>
      <c r="B49" s="57"/>
      <c r="C49" s="57"/>
      <c r="D49" s="57"/>
      <c r="E49" s="57"/>
      <c r="F49" s="56"/>
      <c r="G49" s="57"/>
      <c r="H49" s="57"/>
      <c r="I49" s="59"/>
      <c r="J49" s="57"/>
      <c r="L49" s="142" t="s">
        <v>258</v>
      </c>
      <c r="M49" s="142"/>
      <c r="N49" s="38">
        <f>(((T45-N48)^2+(T44-N48)^2+(T43-N48)^2+(T42-N48)^2+(T41-N48)^2+(T40-N48)^2+(T39-N48)^2+(T38-N48)^2+(T37-N48)^2+(T36-N48)^2+(T35-N48)^2+(T34-N48)^2+(T33-N48)^2+(T32-N48)^2+(T31-N48)^2+(T30-N48)^2+(T29-N48)^2+(T28-N48)^2+(T27-N48)^2+(T26-N48)^2+(T25-N48)^2+(T24-N48)^2+(T23-N48)^2+(T22-N48)^2+(T21-N48)^2+(T20-N48)^2+(T19-N48)^2+(T18-N48)^2+(T17-N48)^2+(T16-N48)^2+(T15-N48)^2)/(31-1))^(1/2)</f>
        <v>0.91997007898983285</v>
      </c>
      <c r="V49">
        <v>4</v>
      </c>
      <c r="W49">
        <v>9</v>
      </c>
    </row>
    <row r="50" spans="1:23" x14ac:dyDescent="0.25">
      <c r="A50" s="57"/>
      <c r="B50" s="57"/>
      <c r="C50" s="57"/>
      <c r="D50" s="57"/>
      <c r="E50" s="57"/>
      <c r="F50" s="56"/>
      <c r="G50" s="57"/>
      <c r="H50" s="57"/>
      <c r="I50" s="59"/>
      <c r="J50" s="57"/>
      <c r="L50" s="142" t="s">
        <v>259</v>
      </c>
      <c r="M50" s="142"/>
      <c r="N50" s="38">
        <f>(N49/N48)*100</f>
        <v>4.3474195805921996</v>
      </c>
      <c r="O50" t="s">
        <v>261</v>
      </c>
      <c r="V50">
        <v>6</v>
      </c>
      <c r="W50">
        <v>10</v>
      </c>
    </row>
    <row r="51" spans="1:23" ht="15" customHeight="1" x14ac:dyDescent="0.25">
      <c r="A51" s="60"/>
      <c r="B51" s="60"/>
      <c r="C51" s="58"/>
      <c r="D51" s="22"/>
      <c r="E51" s="22"/>
      <c r="F51" s="23"/>
      <c r="G51" s="22"/>
      <c r="H51" s="23"/>
      <c r="I51" s="21"/>
      <c r="J51" s="21"/>
      <c r="L51" s="142" t="s">
        <v>260</v>
      </c>
      <c r="M51" s="142"/>
      <c r="N51" s="38">
        <f>N53-N52</f>
        <v>4.5500000000000007</v>
      </c>
      <c r="O51" s="25"/>
      <c r="V51">
        <v>5</v>
      </c>
      <c r="W51">
        <v>12</v>
      </c>
    </row>
    <row r="52" spans="1:23" x14ac:dyDescent="0.25">
      <c r="A52" s="60"/>
      <c r="B52" s="60"/>
      <c r="C52" s="21"/>
      <c r="D52" s="22"/>
      <c r="E52" s="22"/>
      <c r="F52" s="23"/>
      <c r="G52" s="22"/>
      <c r="H52" s="23"/>
      <c r="I52" s="21"/>
      <c r="J52" s="21"/>
      <c r="L52" s="142" t="s">
        <v>262</v>
      </c>
      <c r="M52" s="142"/>
      <c r="N52" s="38">
        <f>MIN(T15:T45)</f>
        <v>18.509999999999998</v>
      </c>
    </row>
    <row r="53" spans="1:23" x14ac:dyDescent="0.25">
      <c r="A53" s="60"/>
      <c r="B53" s="60"/>
      <c r="C53" s="21"/>
      <c r="D53" s="22"/>
      <c r="E53" s="22"/>
      <c r="F53" s="23"/>
      <c r="G53" s="21"/>
      <c r="H53" s="23"/>
      <c r="I53" s="21"/>
      <c r="J53" s="21"/>
      <c r="L53" s="142" t="s">
        <v>263</v>
      </c>
      <c r="M53" s="142"/>
      <c r="N53" s="38">
        <f>MAX(T15:T45)</f>
        <v>23.06</v>
      </c>
    </row>
    <row r="54" spans="1:23" x14ac:dyDescent="0.25">
      <c r="A54" s="60"/>
      <c r="B54" s="60"/>
      <c r="C54" s="21"/>
      <c r="D54" s="22"/>
      <c r="E54" s="22"/>
      <c r="F54" s="23"/>
      <c r="G54" s="21"/>
      <c r="H54" s="21"/>
      <c r="I54" s="21"/>
      <c r="J54" s="21"/>
      <c r="L54" s="142" t="s">
        <v>264</v>
      </c>
      <c r="M54" s="142"/>
      <c r="N54" s="39">
        <f>COUNT(T15:T45)</f>
        <v>31</v>
      </c>
      <c r="P54" s="39" t="s">
        <v>266</v>
      </c>
      <c r="Q54" s="39" t="s">
        <v>269</v>
      </c>
      <c r="R54" s="40" t="s">
        <v>270</v>
      </c>
      <c r="S54" s="41" t="s">
        <v>271</v>
      </c>
      <c r="T54" s="41" t="s">
        <v>272</v>
      </c>
      <c r="U54" s="41" t="s">
        <v>273</v>
      </c>
    </row>
    <row r="55" spans="1:23" x14ac:dyDescent="0.25">
      <c r="A55" s="60"/>
      <c r="B55" s="60"/>
      <c r="C55" s="21"/>
      <c r="D55" s="22"/>
      <c r="E55" s="22"/>
      <c r="F55" s="23"/>
      <c r="G55" s="21"/>
      <c r="H55" s="21"/>
      <c r="I55" s="21"/>
      <c r="J55" s="21"/>
      <c r="L55" s="142" t="s">
        <v>265</v>
      </c>
      <c r="M55" s="142"/>
      <c r="N55" s="62">
        <f>SQRT(N54)</f>
        <v>5.5677643628300215</v>
      </c>
      <c r="P55" s="39">
        <v>1</v>
      </c>
      <c r="Q55" s="39">
        <f t="shared" ref="Q55:Q60" si="18">N$52+P55*N$57</f>
        <v>19.268333333333331</v>
      </c>
      <c r="R55" s="40">
        <f t="array" ref="R55:R60">FREQUENCY(T15:T45,Q55:Q60)</f>
        <v>1</v>
      </c>
      <c r="S55" s="41">
        <v>1</v>
      </c>
      <c r="T55" s="41">
        <f t="shared" ref="T55:T92" si="19">N$52+S55*N$59</f>
        <v>18.62973684210526</v>
      </c>
      <c r="U55" s="41">
        <f t="shared" ref="U55:U92" si="20">NORMDIST(T55,N$48,N$58,FALSE)</f>
        <v>8.8134576494519716E-3</v>
      </c>
    </row>
    <row r="56" spans="1:23" x14ac:dyDescent="0.25">
      <c r="A56" s="60"/>
      <c r="B56" s="60"/>
      <c r="C56" s="21"/>
      <c r="D56" s="22"/>
      <c r="E56" s="22"/>
      <c r="F56" s="23"/>
      <c r="G56" s="21"/>
      <c r="H56" s="21"/>
      <c r="I56" s="21"/>
      <c r="J56" s="21"/>
      <c r="L56" s="142" t="s">
        <v>266</v>
      </c>
      <c r="M56" s="142"/>
      <c r="N56" s="39">
        <v>6</v>
      </c>
      <c r="P56" s="39">
        <v>2</v>
      </c>
      <c r="Q56" s="39">
        <f t="shared" si="18"/>
        <v>20.026666666666664</v>
      </c>
      <c r="R56" s="40">
        <v>1</v>
      </c>
      <c r="S56" s="41">
        <v>2</v>
      </c>
      <c r="T56" s="41">
        <f t="shared" si="19"/>
        <v>18.749473684210525</v>
      </c>
      <c r="U56" s="41">
        <f t="shared" si="20"/>
        <v>1.264950528053599E-2</v>
      </c>
    </row>
    <row r="57" spans="1:23" x14ac:dyDescent="0.25">
      <c r="A57" s="60"/>
      <c r="B57" s="60"/>
      <c r="C57" s="21"/>
      <c r="D57" s="22"/>
      <c r="E57" s="22"/>
      <c r="F57" s="23"/>
      <c r="G57" s="21"/>
      <c r="H57" s="21"/>
      <c r="I57" s="21"/>
      <c r="J57" s="21"/>
      <c r="L57" s="142" t="s">
        <v>267</v>
      </c>
      <c r="M57" s="142"/>
      <c r="N57" s="62">
        <f>(N53-N52)/N56</f>
        <v>0.75833333333333341</v>
      </c>
      <c r="P57" s="39">
        <v>3</v>
      </c>
      <c r="Q57" s="39">
        <f t="shared" si="18"/>
        <v>20.784999999999997</v>
      </c>
      <c r="R57" s="40">
        <v>8</v>
      </c>
      <c r="S57" s="41">
        <v>3</v>
      </c>
      <c r="T57" s="41">
        <f t="shared" si="19"/>
        <v>18.869210526315786</v>
      </c>
      <c r="U57" s="41">
        <f t="shared" si="20"/>
        <v>1.7840156936446739E-2</v>
      </c>
    </row>
    <row r="58" spans="1:23" x14ac:dyDescent="0.25">
      <c r="A58" s="60"/>
      <c r="B58" s="60"/>
      <c r="C58" s="21"/>
      <c r="D58" s="22"/>
      <c r="E58" s="22"/>
      <c r="F58" s="23"/>
      <c r="G58" s="21"/>
      <c r="H58" s="21"/>
      <c r="I58" s="21"/>
      <c r="J58" s="21"/>
      <c r="L58" s="142" t="s">
        <v>268</v>
      </c>
      <c r="M58" s="142"/>
      <c r="N58" s="62">
        <f>STDEVPA(T15:T45)</f>
        <v>0.90501021892460443</v>
      </c>
      <c r="O58" s="61">
        <f>N58*10</f>
        <v>9.0501021892460436</v>
      </c>
      <c r="P58" s="39">
        <v>4</v>
      </c>
      <c r="Q58" s="39">
        <f t="shared" si="18"/>
        <v>21.543333333333333</v>
      </c>
      <c r="R58" s="40">
        <v>11</v>
      </c>
      <c r="S58" s="41">
        <v>4</v>
      </c>
      <c r="T58" s="41">
        <f t="shared" si="19"/>
        <v>18.988947368421051</v>
      </c>
      <c r="U58" s="41">
        <f t="shared" si="20"/>
        <v>2.4724169444634909E-2</v>
      </c>
    </row>
    <row r="59" spans="1:23" s="21" customFormat="1" x14ac:dyDescent="0.25">
      <c r="L59" s="142" t="s">
        <v>274</v>
      </c>
      <c r="M59" s="142"/>
      <c r="N59" s="62">
        <f>(N53-N52)/38</f>
        <v>0.11973684210526318</v>
      </c>
      <c r="P59" s="39">
        <v>5</v>
      </c>
      <c r="Q59" s="39">
        <f t="shared" si="18"/>
        <v>22.301666666666666</v>
      </c>
      <c r="R59" s="40">
        <v>6</v>
      </c>
      <c r="S59" s="41">
        <v>5</v>
      </c>
      <c r="T59" s="41">
        <f t="shared" si="19"/>
        <v>19.108684210526313</v>
      </c>
      <c r="U59" s="41">
        <f t="shared" si="20"/>
        <v>3.3669964870193234E-2</v>
      </c>
    </row>
    <row r="60" spans="1:23" s="21" customFormat="1" x14ac:dyDescent="0.25">
      <c r="C60" s="31"/>
      <c r="N60" s="23"/>
      <c r="P60" s="39">
        <v>6</v>
      </c>
      <c r="Q60" s="39">
        <f t="shared" si="18"/>
        <v>23.06</v>
      </c>
      <c r="R60" s="40">
        <v>4</v>
      </c>
      <c r="S60" s="41">
        <v>6</v>
      </c>
      <c r="T60" s="41">
        <f t="shared" si="19"/>
        <v>19.228421052631578</v>
      </c>
      <c r="U60" s="41">
        <f t="shared" si="20"/>
        <v>4.5056922632379572E-2</v>
      </c>
    </row>
    <row r="61" spans="1:23" s="21" customFormat="1" x14ac:dyDescent="0.25">
      <c r="C61" s="32"/>
      <c r="I61" s="130" t="s">
        <v>317</v>
      </c>
      <c r="J61" s="131"/>
      <c r="K61" s="129" t="s">
        <v>278</v>
      </c>
      <c r="L61" s="129"/>
      <c r="M61" s="36">
        <v>210</v>
      </c>
      <c r="N61" s="37" t="s">
        <v>279</v>
      </c>
      <c r="S61" s="41">
        <v>7</v>
      </c>
      <c r="T61" s="41">
        <f t="shared" si="19"/>
        <v>19.34815789473684</v>
      </c>
      <c r="U61" s="41">
        <f t="shared" si="20"/>
        <v>5.9248628325717173E-2</v>
      </c>
    </row>
    <row r="62" spans="1:23" s="21" customFormat="1" x14ac:dyDescent="0.25">
      <c r="C62" s="32"/>
      <c r="I62" s="132"/>
      <c r="J62" s="133"/>
      <c r="K62" s="129" t="s">
        <v>275</v>
      </c>
      <c r="L62" s="129"/>
      <c r="M62" s="37">
        <f>(N48*10)+35-(2.33*(N58*10))</f>
        <v>225.5261651248631</v>
      </c>
      <c r="N62" s="37" t="s">
        <v>279</v>
      </c>
      <c r="S62" s="41">
        <v>8</v>
      </c>
      <c r="T62" s="41">
        <f t="shared" si="19"/>
        <v>19.467894736842105</v>
      </c>
      <c r="U62" s="41">
        <f t="shared" si="20"/>
        <v>7.6558424158535657E-2</v>
      </c>
    </row>
    <row r="63" spans="1:23" s="21" customFormat="1" x14ac:dyDescent="0.25">
      <c r="C63" s="32"/>
      <c r="K63" s="143" t="s">
        <v>276</v>
      </c>
      <c r="L63" s="143"/>
      <c r="M63" s="98">
        <f>(N48*10)-(1.34*(N58*10))</f>
        <v>199.48576629221668</v>
      </c>
      <c r="N63" s="98" t="s">
        <v>279</v>
      </c>
      <c r="S63" s="41">
        <v>9</v>
      </c>
      <c r="T63" s="41">
        <f t="shared" si="19"/>
        <v>19.587631578947367</v>
      </c>
      <c r="U63" s="41">
        <f t="shared" si="20"/>
        <v>9.7208799959404207E-2</v>
      </c>
    </row>
    <row r="64" spans="1:23" s="21" customFormat="1" x14ac:dyDescent="0.25">
      <c r="C64" s="32"/>
      <c r="K64" s="137"/>
      <c r="L64" s="137"/>
      <c r="M64" s="43"/>
      <c r="N64" s="43"/>
      <c r="S64" s="41">
        <v>10</v>
      </c>
      <c r="T64" s="41">
        <f t="shared" si="19"/>
        <v>19.707368421052628</v>
      </c>
      <c r="U64" s="41">
        <f t="shared" si="20"/>
        <v>0.12128751249753854</v>
      </c>
    </row>
    <row r="65" spans="3:21" s="21" customFormat="1" x14ac:dyDescent="0.25">
      <c r="C65" s="32"/>
      <c r="K65" s="137"/>
      <c r="L65" s="137"/>
      <c r="M65" s="43"/>
      <c r="N65" s="43"/>
      <c r="S65" s="41">
        <v>11</v>
      </c>
      <c r="T65" s="41">
        <f t="shared" si="19"/>
        <v>19.827105263157893</v>
      </c>
      <c r="U65" s="41">
        <f t="shared" si="20"/>
        <v>0.14870463575924034</v>
      </c>
    </row>
    <row r="66" spans="3:21" s="21" customFormat="1" x14ac:dyDescent="0.25">
      <c r="C66" s="32"/>
      <c r="K66" s="6"/>
      <c r="L66" s="6"/>
      <c r="M66" s="6"/>
      <c r="N66" s="43"/>
      <c r="S66" s="41">
        <v>12</v>
      </c>
      <c r="T66" s="41">
        <f t="shared" si="19"/>
        <v>19.946842105263155</v>
      </c>
      <c r="U66" s="41">
        <f t="shared" si="20"/>
        <v>0.17915578532790175</v>
      </c>
    </row>
    <row r="67" spans="3:21" s="21" customFormat="1" x14ac:dyDescent="0.25">
      <c r="C67" s="32"/>
      <c r="N67" s="23"/>
      <c r="S67" s="41">
        <v>13</v>
      </c>
      <c r="T67" s="41">
        <f t="shared" si="19"/>
        <v>20.06657894736842</v>
      </c>
      <c r="U67" s="41">
        <f t="shared" si="20"/>
        <v>0.21209726953700248</v>
      </c>
    </row>
    <row r="68" spans="3:21" s="21" customFormat="1" x14ac:dyDescent="0.25">
      <c r="C68" s="32"/>
      <c r="K68" s="4" t="s">
        <v>316</v>
      </c>
      <c r="L68" s="70">
        <f>((N48*10)-M61)/O58</f>
        <v>0.17821933853110966</v>
      </c>
      <c r="M68" s="4"/>
      <c r="N68" s="23"/>
      <c r="S68" s="41">
        <v>14</v>
      </c>
      <c r="T68" s="41">
        <f t="shared" si="19"/>
        <v>20.186315789473682</v>
      </c>
      <c r="U68" s="41">
        <f t="shared" si="20"/>
        <v>0.2467386755845746</v>
      </c>
    </row>
    <row r="69" spans="3:21" s="21" customFormat="1" x14ac:dyDescent="0.25">
      <c r="C69" s="32"/>
      <c r="I69" s="134" t="s">
        <v>318</v>
      </c>
      <c r="J69" s="134"/>
      <c r="K69" s="4" t="s">
        <v>319</v>
      </c>
      <c r="L69" s="4" t="s">
        <v>321</v>
      </c>
      <c r="M69" s="71">
        <f>(M61-35+(2.33*O58))</f>
        <v>196.08673810094328</v>
      </c>
      <c r="N69" s="23"/>
      <c r="S69" s="41">
        <v>15</v>
      </c>
      <c r="T69" s="41">
        <f t="shared" si="19"/>
        <v>20.306052631578947</v>
      </c>
      <c r="U69" s="41">
        <f t="shared" si="20"/>
        <v>0.28205726601624426</v>
      </c>
    </row>
    <row r="70" spans="3:21" s="21" customFormat="1" x14ac:dyDescent="0.25">
      <c r="C70" s="32"/>
      <c r="K70" s="4" t="s">
        <v>320</v>
      </c>
      <c r="L70" s="4" t="s">
        <v>321</v>
      </c>
      <c r="M70" s="71">
        <f>M61+(1.34*O58)</f>
        <v>222.1271369335897</v>
      </c>
      <c r="N70" s="23"/>
      <c r="S70" s="41">
        <v>16</v>
      </c>
      <c r="T70" s="41">
        <f t="shared" si="19"/>
        <v>20.425789473684208</v>
      </c>
      <c r="U70" s="41">
        <f t="shared" si="20"/>
        <v>0.31683654278987883</v>
      </c>
    </row>
    <row r="71" spans="3:21" s="21" customFormat="1" x14ac:dyDescent="0.25">
      <c r="C71" s="32"/>
      <c r="I71" s="135" t="s">
        <v>322</v>
      </c>
      <c r="J71" s="135"/>
      <c r="K71" s="135"/>
      <c r="L71" s="63">
        <f>(M70-M61)</f>
        <v>12.127136933589696</v>
      </c>
      <c r="M71" s="64" t="s">
        <v>279</v>
      </c>
      <c r="N71" s="23"/>
      <c r="S71" s="41">
        <v>17</v>
      </c>
      <c r="T71" s="41">
        <f t="shared" si="19"/>
        <v>20.545526315789473</v>
      </c>
      <c r="U71" s="41">
        <f t="shared" si="20"/>
        <v>0.34972860103765896</v>
      </c>
    </row>
    <row r="72" spans="3:21" s="21" customFormat="1" x14ac:dyDescent="0.25">
      <c r="C72" s="32"/>
      <c r="N72" s="23"/>
      <c r="S72" s="41">
        <v>18</v>
      </c>
      <c r="T72" s="41">
        <f t="shared" si="19"/>
        <v>20.665263157894735</v>
      </c>
      <c r="U72" s="41">
        <f t="shared" si="20"/>
        <v>0.37933677409546634</v>
      </c>
    </row>
    <row r="73" spans="3:21" s="21" customFormat="1" x14ac:dyDescent="0.25">
      <c r="C73" s="32"/>
      <c r="I73" s="136" t="s">
        <v>323</v>
      </c>
      <c r="J73" s="136"/>
      <c r="K73" s="136"/>
      <c r="L73" s="68">
        <f>(N48*10)-M70</f>
        <v>-10.514233707783319</v>
      </c>
      <c r="M73" s="69" t="s">
        <v>279</v>
      </c>
      <c r="N73" s="23"/>
      <c r="S73" s="41">
        <v>19</v>
      </c>
      <c r="T73" s="41">
        <f t="shared" si="19"/>
        <v>20.784999999999997</v>
      </c>
      <c r="U73" s="41">
        <f t="shared" si="20"/>
        <v>0.40431202070611089</v>
      </c>
    </row>
    <row r="74" spans="3:21" s="21" customFormat="1" x14ac:dyDescent="0.25">
      <c r="C74" s="32"/>
      <c r="H74" s="65"/>
      <c r="I74" s="65"/>
      <c r="J74" s="65"/>
      <c r="K74" s="65" t="s">
        <v>324</v>
      </c>
      <c r="L74" s="65">
        <v>352</v>
      </c>
      <c r="M74" s="65" t="s">
        <v>325</v>
      </c>
      <c r="N74" s="23"/>
      <c r="S74" s="41">
        <v>20</v>
      </c>
      <c r="T74" s="41">
        <f t="shared" si="19"/>
        <v>20.904736842105262</v>
      </c>
      <c r="U74" s="41">
        <f t="shared" si="20"/>
        <v>0.4234540313382173</v>
      </c>
    </row>
    <row r="75" spans="3:21" s="21" customFormat="1" x14ac:dyDescent="0.25">
      <c r="C75" s="32"/>
      <c r="H75" s="128" t="s">
        <v>326</v>
      </c>
      <c r="I75" s="128"/>
      <c r="J75" s="128"/>
      <c r="K75" s="128"/>
      <c r="L75" s="66">
        <f>L74/(N48*10)</f>
        <v>1.6634146341463421</v>
      </c>
      <c r="M75" s="65" t="s">
        <v>325</v>
      </c>
      <c r="N75" s="23"/>
      <c r="S75" s="41">
        <v>21</v>
      </c>
      <c r="T75" s="41">
        <f t="shared" si="19"/>
        <v>21.024473684210523</v>
      </c>
      <c r="U75" s="41">
        <f t="shared" si="20"/>
        <v>0.43580659788891074</v>
      </c>
    </row>
    <row r="76" spans="3:21" s="21" customFormat="1" x14ac:dyDescent="0.25">
      <c r="C76" s="32"/>
      <c r="H76" s="128" t="s">
        <v>327</v>
      </c>
      <c r="I76" s="128"/>
      <c r="J76" s="128"/>
      <c r="K76" s="128"/>
      <c r="L76" s="66">
        <f>(L75/1)*L73</f>
        <v>-17.489530216361526</v>
      </c>
      <c r="M76" s="65" t="s">
        <v>325</v>
      </c>
      <c r="N76" s="23"/>
      <c r="S76" s="41">
        <v>22</v>
      </c>
      <c r="T76" s="41">
        <f t="shared" si="19"/>
        <v>21.144210526315788</v>
      </c>
      <c r="U76" s="41">
        <f t="shared" si="20"/>
        <v>0.4407367260340796</v>
      </c>
    </row>
    <row r="77" spans="3:21" s="21" customFormat="1" x14ac:dyDescent="0.25">
      <c r="C77" s="32"/>
      <c r="H77" s="128" t="s">
        <v>329</v>
      </c>
      <c r="I77" s="128"/>
      <c r="J77" s="128"/>
      <c r="K77" s="128"/>
      <c r="L77" s="67">
        <f>(L76*-1)</f>
        <v>17.489530216361526</v>
      </c>
      <c r="M77" s="65" t="s">
        <v>328</v>
      </c>
      <c r="N77" s="23"/>
      <c r="S77" s="41">
        <v>23</v>
      </c>
      <c r="T77" s="41">
        <f t="shared" si="19"/>
        <v>21.26394736842105</v>
      </c>
      <c r="U77" s="41">
        <f t="shared" si="20"/>
        <v>0.43798838395359335</v>
      </c>
    </row>
    <row r="78" spans="3:21" s="21" customFormat="1" x14ac:dyDescent="0.25">
      <c r="C78" s="32"/>
      <c r="N78" s="23"/>
      <c r="S78" s="41">
        <v>24</v>
      </c>
      <c r="T78" s="41">
        <f t="shared" si="19"/>
        <v>21.383684210526315</v>
      </c>
      <c r="U78" s="41">
        <f t="shared" si="20"/>
        <v>0.42770453485303234</v>
      </c>
    </row>
    <row r="79" spans="3:21" s="21" customFormat="1" x14ac:dyDescent="0.25">
      <c r="C79" s="32"/>
      <c r="N79" s="23"/>
      <c r="S79" s="41">
        <v>25</v>
      </c>
      <c r="T79" s="41">
        <f t="shared" si="19"/>
        <v>21.503421052631577</v>
      </c>
      <c r="U79" s="41">
        <f t="shared" si="20"/>
        <v>0.41041481417456221</v>
      </c>
    </row>
    <row r="80" spans="3:21" s="21" customFormat="1" x14ac:dyDescent="0.25">
      <c r="C80" s="32"/>
      <c r="N80" s="23"/>
      <c r="S80" s="41">
        <v>26</v>
      </c>
      <c r="T80" s="41">
        <f t="shared" si="19"/>
        <v>21.623157894736842</v>
      </c>
      <c r="U80" s="41">
        <f t="shared" si="20"/>
        <v>0.38699032996887478</v>
      </c>
    </row>
    <row r="81" spans="3:21" s="21" customFormat="1" x14ac:dyDescent="0.25">
      <c r="C81" s="32"/>
      <c r="N81" s="23"/>
      <c r="S81" s="41">
        <v>27</v>
      </c>
      <c r="T81" s="41">
        <f t="shared" si="19"/>
        <v>21.742894736842103</v>
      </c>
      <c r="U81" s="41">
        <f t="shared" si="20"/>
        <v>0.35857095572191588</v>
      </c>
    </row>
    <row r="82" spans="3:21" s="21" customFormat="1" x14ac:dyDescent="0.25">
      <c r="C82" s="32"/>
      <c r="N82" s="23"/>
      <c r="S82" s="41">
        <v>28</v>
      </c>
      <c r="T82" s="41">
        <f t="shared" si="19"/>
        <v>21.862631578947369</v>
      </c>
      <c r="U82" s="41">
        <f t="shared" si="20"/>
        <v>0.32647356039254927</v>
      </c>
    </row>
    <row r="83" spans="3:21" s="21" customFormat="1" x14ac:dyDescent="0.25">
      <c r="C83" s="32"/>
      <c r="N83" s="23"/>
      <c r="S83" s="41">
        <v>29</v>
      </c>
      <c r="T83" s="41">
        <f t="shared" si="19"/>
        <v>21.98236842105263</v>
      </c>
      <c r="U83" s="41">
        <f t="shared" si="20"/>
        <v>0.29209144238685752</v>
      </c>
    </row>
    <row r="84" spans="3:21" s="21" customFormat="1" x14ac:dyDescent="0.25">
      <c r="C84" s="32"/>
      <c r="N84" s="23"/>
      <c r="S84" s="41">
        <v>30</v>
      </c>
      <c r="T84" s="41">
        <f t="shared" si="19"/>
        <v>22.102105263157895</v>
      </c>
      <c r="U84" s="41">
        <f t="shared" si="20"/>
        <v>0.25679559058062068</v>
      </c>
    </row>
    <row r="85" spans="3:21" s="21" customFormat="1" x14ac:dyDescent="0.25">
      <c r="C85" s="32"/>
      <c r="N85" s="23"/>
      <c r="S85" s="41">
        <v>31</v>
      </c>
      <c r="T85" s="41">
        <f t="shared" si="19"/>
        <v>22.221842105263157</v>
      </c>
      <c r="U85" s="41">
        <f t="shared" si="20"/>
        <v>0.22184732794585293</v>
      </c>
    </row>
    <row r="86" spans="3:21" s="21" customFormat="1" x14ac:dyDescent="0.25">
      <c r="C86" s="32"/>
      <c r="N86" s="23"/>
      <c r="S86" s="41">
        <v>32</v>
      </c>
      <c r="T86" s="41">
        <f t="shared" si="19"/>
        <v>22.341578947368419</v>
      </c>
      <c r="U86" s="41">
        <f t="shared" si="20"/>
        <v>0.18832967339899195</v>
      </c>
    </row>
    <row r="87" spans="3:21" s="21" customFormat="1" x14ac:dyDescent="0.25">
      <c r="C87" s="32"/>
      <c r="N87" s="23"/>
      <c r="S87" s="41">
        <v>33</v>
      </c>
      <c r="T87" s="41">
        <f t="shared" si="19"/>
        <v>22.461315789473684</v>
      </c>
      <c r="U87" s="41">
        <f t="shared" si="20"/>
        <v>0.15710181966795836</v>
      </c>
    </row>
    <row r="88" spans="3:21" s="21" customFormat="1" x14ac:dyDescent="0.25">
      <c r="C88" s="32"/>
      <c r="N88" s="23"/>
      <c r="S88" s="41">
        <v>34</v>
      </c>
      <c r="T88" s="41">
        <f t="shared" si="19"/>
        <v>22.581052631578945</v>
      </c>
      <c r="U88" s="41">
        <f t="shared" si="20"/>
        <v>0.12877797409672631</v>
      </c>
    </row>
    <row r="89" spans="3:21" s="21" customFormat="1" x14ac:dyDescent="0.25">
      <c r="C89" s="32"/>
      <c r="N89" s="23"/>
      <c r="S89" s="41">
        <v>35</v>
      </c>
      <c r="T89" s="41">
        <f t="shared" si="19"/>
        <v>22.70078947368421</v>
      </c>
      <c r="U89" s="41">
        <f t="shared" si="20"/>
        <v>0.1037289239969285</v>
      </c>
    </row>
    <row r="90" spans="3:21" s="21" customFormat="1" x14ac:dyDescent="0.25">
      <c r="C90" s="32"/>
      <c r="N90" s="23"/>
      <c r="S90" s="41">
        <v>36</v>
      </c>
      <c r="T90" s="41">
        <f t="shared" si="19"/>
        <v>22.820526315789472</v>
      </c>
      <c r="U90" s="41">
        <f t="shared" si="20"/>
        <v>8.2102440786101447E-2</v>
      </c>
    </row>
    <row r="91" spans="3:21" s="21" customFormat="1" x14ac:dyDescent="0.25">
      <c r="N91" s="23"/>
      <c r="S91" s="41">
        <v>37</v>
      </c>
      <c r="T91" s="41">
        <f t="shared" si="19"/>
        <v>22.940263157894734</v>
      </c>
      <c r="U91" s="41">
        <f t="shared" si="20"/>
        <v>6.3857244545203015E-2</v>
      </c>
    </row>
    <row r="92" spans="3:21" s="21" customFormat="1" x14ac:dyDescent="0.25">
      <c r="N92" s="23"/>
      <c r="S92" s="41">
        <v>38</v>
      </c>
      <c r="T92" s="41">
        <f t="shared" si="19"/>
        <v>23.06</v>
      </c>
      <c r="U92" s="41">
        <f t="shared" si="20"/>
        <v>4.8804761211193946E-2</v>
      </c>
    </row>
    <row r="93" spans="3:21" s="21" customFormat="1" x14ac:dyDescent="0.25">
      <c r="N93" s="23"/>
      <c r="S93" s="41">
        <v>39</v>
      </c>
      <c r="T93" s="41">
        <f t="shared" ref="T93:T134" si="21">N$52+S93*N$59</f>
        <v>23.179736842105264</v>
      </c>
      <c r="U93" s="41">
        <f t="shared" ref="U93:U134" si="22">NORMDIST(T93,N$48,N$58,FALSE)</f>
        <v>3.6653218922440951E-2</v>
      </c>
    </row>
    <row r="94" spans="3:21" s="21" customFormat="1" x14ac:dyDescent="0.25">
      <c r="N94" s="23"/>
      <c r="S94" s="41">
        <v>40</v>
      </c>
      <c r="T94" s="41">
        <f t="shared" si="21"/>
        <v>23.299473684210525</v>
      </c>
      <c r="U94" s="41">
        <f t="shared" si="22"/>
        <v>2.7049544767524799E-2</v>
      </c>
    </row>
    <row r="95" spans="3:21" s="21" customFormat="1" x14ac:dyDescent="0.25">
      <c r="N95" s="23"/>
      <c r="S95" s="41">
        <v>41</v>
      </c>
      <c r="T95" s="41">
        <f t="shared" si="21"/>
        <v>23.419210526315787</v>
      </c>
      <c r="U95" s="41">
        <f t="shared" si="22"/>
        <v>1.9615785836349001E-2</v>
      </c>
    </row>
    <row r="96" spans="3:21" s="21" customFormat="1" x14ac:dyDescent="0.25">
      <c r="N96" s="23"/>
      <c r="S96" s="41">
        <v>42</v>
      </c>
      <c r="T96" s="41">
        <f t="shared" si="21"/>
        <v>23.538947368421052</v>
      </c>
      <c r="U96" s="41">
        <f t="shared" si="22"/>
        <v>1.3978139588413046E-2</v>
      </c>
    </row>
    <row r="97" spans="14:21" s="21" customFormat="1" x14ac:dyDescent="0.25">
      <c r="N97" s="23"/>
      <c r="S97" s="41">
        <v>43</v>
      </c>
      <c r="T97" s="41">
        <f t="shared" si="21"/>
        <v>23.658684210526314</v>
      </c>
      <c r="U97" s="41">
        <f t="shared" si="22"/>
        <v>9.7879320568399972E-3</v>
      </c>
    </row>
    <row r="98" spans="14:21" s="21" customFormat="1" x14ac:dyDescent="0.25">
      <c r="N98" s="23"/>
      <c r="S98" s="41">
        <v>44</v>
      </c>
      <c r="T98" s="41">
        <f t="shared" si="21"/>
        <v>23.778421052631579</v>
      </c>
      <c r="U98" s="41">
        <f t="shared" si="22"/>
        <v>6.7348888085892438E-3</v>
      </c>
    </row>
    <row r="99" spans="14:21" s="21" customFormat="1" x14ac:dyDescent="0.25">
      <c r="N99" s="23"/>
      <c r="S99" s="41">
        <v>45</v>
      </c>
      <c r="T99" s="41">
        <f t="shared" si="21"/>
        <v>23.89815789473684</v>
      </c>
      <c r="U99" s="41">
        <f t="shared" si="22"/>
        <v>4.553735748720404E-3</v>
      </c>
    </row>
    <row r="100" spans="14:21" s="21" customFormat="1" x14ac:dyDescent="0.25">
      <c r="N100" s="23"/>
      <c r="S100" s="41">
        <v>46</v>
      </c>
      <c r="T100" s="41">
        <f t="shared" si="21"/>
        <v>24.017894736842106</v>
      </c>
      <c r="U100" s="41">
        <f t="shared" si="22"/>
        <v>3.025541617817081E-3</v>
      </c>
    </row>
    <row r="101" spans="14:21" x14ac:dyDescent="0.25">
      <c r="S101" s="41">
        <v>47</v>
      </c>
      <c r="T101" s="41">
        <f t="shared" si="21"/>
        <v>24.137631578947367</v>
      </c>
      <c r="U101" s="41">
        <f t="shared" si="22"/>
        <v>1.9753149400245089E-3</v>
      </c>
    </row>
    <row r="102" spans="14:21" x14ac:dyDescent="0.25">
      <c r="S102" s="41">
        <v>48</v>
      </c>
      <c r="T102" s="41">
        <f t="shared" si="21"/>
        <v>24.257368421052632</v>
      </c>
      <c r="U102" s="41">
        <f t="shared" si="22"/>
        <v>1.2672651059918892E-3</v>
      </c>
    </row>
    <row r="103" spans="14:21" x14ac:dyDescent="0.25">
      <c r="S103" s="41">
        <v>49</v>
      </c>
      <c r="T103" s="41">
        <f t="shared" si="21"/>
        <v>24.377105263157894</v>
      </c>
      <c r="U103" s="41">
        <f t="shared" si="22"/>
        <v>7.9890753295090288E-4</v>
      </c>
    </row>
    <row r="104" spans="14:21" x14ac:dyDescent="0.25">
      <c r="S104" s="41">
        <v>50</v>
      </c>
      <c r="T104" s="41">
        <f t="shared" si="21"/>
        <v>24.496842105263156</v>
      </c>
      <c r="U104" s="41">
        <f t="shared" si="22"/>
        <v>4.9490685195532631E-4</v>
      </c>
    </row>
    <row r="105" spans="14:21" x14ac:dyDescent="0.25">
      <c r="S105" s="41">
        <v>51</v>
      </c>
      <c r="T105" s="41">
        <f t="shared" si="21"/>
        <v>24.616578947368421</v>
      </c>
      <c r="U105" s="41">
        <f t="shared" si="22"/>
        <v>3.0126475617599138E-4</v>
      </c>
    </row>
    <row r="106" spans="14:21" x14ac:dyDescent="0.25">
      <c r="S106" s="41">
        <v>52</v>
      </c>
      <c r="T106" s="41">
        <f t="shared" si="21"/>
        <v>24.736315789473682</v>
      </c>
      <c r="U106" s="41">
        <f t="shared" si="22"/>
        <v>1.8020676929153038E-4</v>
      </c>
    </row>
    <row r="107" spans="14:21" x14ac:dyDescent="0.25">
      <c r="S107" s="41">
        <v>53</v>
      </c>
      <c r="T107" s="41">
        <f t="shared" si="21"/>
        <v>24.856052631578947</v>
      </c>
      <c r="U107" s="41">
        <f t="shared" si="22"/>
        <v>1.0592336875777315E-4</v>
      </c>
    </row>
    <row r="108" spans="14:21" x14ac:dyDescent="0.25">
      <c r="S108" s="41">
        <v>54</v>
      </c>
      <c r="T108" s="41">
        <f t="shared" si="21"/>
        <v>24.975789473684209</v>
      </c>
      <c r="U108" s="41">
        <f t="shared" si="22"/>
        <v>6.1180127718680406E-5</v>
      </c>
    </row>
    <row r="109" spans="14:21" x14ac:dyDescent="0.25">
      <c r="S109" s="41">
        <v>55</v>
      </c>
      <c r="T109" s="41">
        <f t="shared" si="21"/>
        <v>25.095526315789474</v>
      </c>
      <c r="U109" s="41">
        <f t="shared" si="22"/>
        <v>3.4723771136336372E-5</v>
      </c>
    </row>
    <row r="110" spans="14:21" x14ac:dyDescent="0.25">
      <c r="S110" s="41">
        <v>56</v>
      </c>
      <c r="T110" s="41">
        <f t="shared" si="21"/>
        <v>25.215263157894736</v>
      </c>
      <c r="U110" s="41">
        <f t="shared" si="22"/>
        <v>1.9366061293840457E-5</v>
      </c>
    </row>
    <row r="111" spans="14:21" x14ac:dyDescent="0.25">
      <c r="S111" s="41">
        <v>57</v>
      </c>
      <c r="T111" s="41">
        <f t="shared" si="21"/>
        <v>25.335000000000001</v>
      </c>
      <c r="U111" s="41">
        <f t="shared" si="22"/>
        <v>1.0613377950910975E-5</v>
      </c>
    </row>
    <row r="112" spans="14:21" x14ac:dyDescent="0.25">
      <c r="S112" s="41">
        <v>58</v>
      </c>
      <c r="T112" s="41">
        <f t="shared" si="21"/>
        <v>25.454736842105262</v>
      </c>
      <c r="U112" s="41">
        <f t="shared" si="22"/>
        <v>5.7156268690218932E-6</v>
      </c>
    </row>
    <row r="113" spans="19:21" x14ac:dyDescent="0.25">
      <c r="S113" s="41">
        <v>59</v>
      </c>
      <c r="T113" s="41">
        <f t="shared" si="21"/>
        <v>25.574473684210524</v>
      </c>
      <c r="U113" s="41">
        <f t="shared" si="22"/>
        <v>3.0246283558201518E-6</v>
      </c>
    </row>
    <row r="114" spans="19:21" x14ac:dyDescent="0.25">
      <c r="S114" s="41">
        <v>60</v>
      </c>
      <c r="T114" s="41">
        <f t="shared" si="21"/>
        <v>25.694210526315789</v>
      </c>
      <c r="U114" s="41">
        <f t="shared" si="22"/>
        <v>1.5728165869518482E-6</v>
      </c>
    </row>
    <row r="115" spans="19:21" x14ac:dyDescent="0.25">
      <c r="S115" s="41">
        <v>61</v>
      </c>
      <c r="T115" s="41">
        <f t="shared" si="21"/>
        <v>25.813947368421054</v>
      </c>
      <c r="U115" s="41">
        <f t="shared" si="22"/>
        <v>8.0367794978855525E-7</v>
      </c>
    </row>
    <row r="116" spans="19:21" x14ac:dyDescent="0.25">
      <c r="S116" s="41">
        <v>62</v>
      </c>
      <c r="T116" s="41">
        <f t="shared" si="21"/>
        <v>25.933684210526316</v>
      </c>
      <c r="U116" s="41">
        <f t="shared" si="22"/>
        <v>4.0353753456306116E-7</v>
      </c>
    </row>
    <row r="117" spans="19:21" x14ac:dyDescent="0.25">
      <c r="S117" s="41">
        <v>63</v>
      </c>
      <c r="T117" s="41">
        <f t="shared" si="21"/>
        <v>26.053421052631577</v>
      </c>
      <c r="U117" s="41">
        <f t="shared" si="22"/>
        <v>1.9910571724333977E-7</v>
      </c>
    </row>
    <row r="118" spans="19:21" x14ac:dyDescent="0.25">
      <c r="S118" s="41">
        <v>64</v>
      </c>
      <c r="T118" s="41">
        <f t="shared" si="21"/>
        <v>26.173157894736843</v>
      </c>
      <c r="U118" s="41">
        <f t="shared" si="22"/>
        <v>9.653425212972611E-8</v>
      </c>
    </row>
    <row r="119" spans="19:21" x14ac:dyDescent="0.25">
      <c r="S119" s="41">
        <v>65</v>
      </c>
      <c r="T119" s="41">
        <f t="shared" si="21"/>
        <v>26.292894736842104</v>
      </c>
      <c r="U119" s="41">
        <f t="shared" si="22"/>
        <v>4.5991444805934208E-8</v>
      </c>
    </row>
    <row r="120" spans="19:21" x14ac:dyDescent="0.25">
      <c r="S120" s="41">
        <v>66</v>
      </c>
      <c r="T120" s="41">
        <f t="shared" si="21"/>
        <v>26.412631578947369</v>
      </c>
      <c r="U120" s="41">
        <f t="shared" si="22"/>
        <v>2.1531316291975199E-8</v>
      </c>
    </row>
    <row r="121" spans="19:21" x14ac:dyDescent="0.25">
      <c r="S121" s="41">
        <v>67</v>
      </c>
      <c r="T121" s="41">
        <f t="shared" si="21"/>
        <v>26.532368421052631</v>
      </c>
      <c r="U121" s="41">
        <f t="shared" si="22"/>
        <v>9.9051719589674065E-9</v>
      </c>
    </row>
    <row r="122" spans="19:21" x14ac:dyDescent="0.25">
      <c r="S122" s="41">
        <v>68</v>
      </c>
      <c r="T122" s="41">
        <f t="shared" si="21"/>
        <v>26.652105263157893</v>
      </c>
      <c r="U122" s="41">
        <f t="shared" si="22"/>
        <v>4.4776626391308406E-9</v>
      </c>
    </row>
    <row r="123" spans="19:21" x14ac:dyDescent="0.25">
      <c r="S123" s="41">
        <v>69</v>
      </c>
      <c r="T123" s="41">
        <f t="shared" si="21"/>
        <v>26.771842105263158</v>
      </c>
      <c r="U123" s="41">
        <f t="shared" si="22"/>
        <v>1.9890176197495218E-9</v>
      </c>
    </row>
    <row r="124" spans="19:21" x14ac:dyDescent="0.25">
      <c r="S124" s="41">
        <v>70</v>
      </c>
      <c r="T124" s="41">
        <f t="shared" si="21"/>
        <v>26.891578947368423</v>
      </c>
      <c r="U124" s="41">
        <f t="shared" si="22"/>
        <v>8.6820803818784239E-10</v>
      </c>
    </row>
    <row r="125" spans="19:21" x14ac:dyDescent="0.25">
      <c r="S125" s="41">
        <v>71</v>
      </c>
      <c r="T125" s="41">
        <f t="shared" si="21"/>
        <v>27.011315789473684</v>
      </c>
      <c r="U125" s="41">
        <f t="shared" si="22"/>
        <v>3.7239761035690468E-10</v>
      </c>
    </row>
    <row r="126" spans="19:21" x14ac:dyDescent="0.25">
      <c r="S126" s="41">
        <v>72</v>
      </c>
      <c r="T126" s="41">
        <f t="shared" si="21"/>
        <v>27.131052631578946</v>
      </c>
      <c r="U126" s="41">
        <f t="shared" si="22"/>
        <v>1.569595987013086E-10</v>
      </c>
    </row>
    <row r="127" spans="19:21" x14ac:dyDescent="0.25">
      <c r="S127" s="41">
        <v>73</v>
      </c>
      <c r="T127" s="41">
        <f t="shared" si="21"/>
        <v>27.250789473684211</v>
      </c>
      <c r="U127" s="41">
        <f t="shared" si="22"/>
        <v>6.5007997000341164E-11</v>
      </c>
    </row>
    <row r="128" spans="19:21" x14ac:dyDescent="0.25">
      <c r="S128" s="41">
        <v>74</v>
      </c>
      <c r="T128" s="41">
        <f t="shared" si="21"/>
        <v>27.370526315789473</v>
      </c>
      <c r="U128" s="41">
        <f t="shared" si="22"/>
        <v>2.6457183000642067E-11</v>
      </c>
    </row>
    <row r="129" spans="19:21" x14ac:dyDescent="0.25">
      <c r="S129" s="41">
        <v>75</v>
      </c>
      <c r="T129" s="41">
        <f t="shared" si="21"/>
        <v>27.490263157894738</v>
      </c>
      <c r="U129" s="41">
        <f t="shared" si="22"/>
        <v>1.0580795696256277E-11</v>
      </c>
    </row>
    <row r="130" spans="19:21" x14ac:dyDescent="0.25">
      <c r="S130" s="41">
        <v>76</v>
      </c>
      <c r="T130" s="41">
        <f t="shared" si="21"/>
        <v>27.61</v>
      </c>
      <c r="U130" s="41">
        <f t="shared" si="22"/>
        <v>4.1580620621673301E-12</v>
      </c>
    </row>
    <row r="131" spans="19:21" x14ac:dyDescent="0.25">
      <c r="S131" s="41">
        <v>77</v>
      </c>
      <c r="T131" s="41">
        <f t="shared" si="21"/>
        <v>27.729736842105261</v>
      </c>
      <c r="U131" s="41">
        <f t="shared" si="22"/>
        <v>1.6056893128065637E-12</v>
      </c>
    </row>
    <row r="132" spans="19:21" x14ac:dyDescent="0.25">
      <c r="S132" s="41">
        <v>78</v>
      </c>
      <c r="T132" s="41">
        <f t="shared" si="21"/>
        <v>27.849473684210526</v>
      </c>
      <c r="U132" s="41">
        <f t="shared" si="22"/>
        <v>6.0929831549729276E-13</v>
      </c>
    </row>
    <row r="133" spans="19:21" x14ac:dyDescent="0.25">
      <c r="S133" s="41">
        <v>79</v>
      </c>
      <c r="T133" s="41">
        <f t="shared" si="21"/>
        <v>27.969210526315791</v>
      </c>
      <c r="U133" s="41">
        <f t="shared" si="22"/>
        <v>2.2719373390449746E-13</v>
      </c>
    </row>
    <row r="134" spans="19:21" x14ac:dyDescent="0.25">
      <c r="S134" s="41">
        <v>80</v>
      </c>
      <c r="T134" s="41">
        <f t="shared" si="21"/>
        <v>28.088947368421053</v>
      </c>
      <c r="U134" s="41">
        <f t="shared" si="22"/>
        <v>8.3245474283102734E-14</v>
      </c>
    </row>
  </sheetData>
  <sheetProtection algorithmName="SHA-512" hashValue="UJtOcnwrDY2cnyD1J3U1Eq7Ujb6EInna+pFXatGhPaT/7Uijjykt4hZv8u+seq/OE8JZ30vk8L1kp2HpEJO4Uw==" saltValue="ZQUYQVdFq5xYRaefs/SrTw==" spinCount="100000" sheet="1" objects="1" scenarios="1"/>
  <sortState ref="X15:X45">
    <sortCondition ref="X15"/>
  </sortState>
  <mergeCells count="53">
    <mergeCell ref="L58:M58"/>
    <mergeCell ref="L59:M59"/>
    <mergeCell ref="K62:L62"/>
    <mergeCell ref="K63:L63"/>
    <mergeCell ref="L53:M53"/>
    <mergeCell ref="L54:M54"/>
    <mergeCell ref="L55:M55"/>
    <mergeCell ref="L56:M56"/>
    <mergeCell ref="L57:M57"/>
    <mergeCell ref="L48:M48"/>
    <mergeCell ref="L49:M49"/>
    <mergeCell ref="L50:M50"/>
    <mergeCell ref="L51:M51"/>
    <mergeCell ref="L52:M52"/>
    <mergeCell ref="A3:B3"/>
    <mergeCell ref="F3:G3"/>
    <mergeCell ref="A4:B4"/>
    <mergeCell ref="F4:G4"/>
    <mergeCell ref="A5:B5"/>
    <mergeCell ref="F5:G5"/>
    <mergeCell ref="A8:B8"/>
    <mergeCell ref="F8:G8"/>
    <mergeCell ref="A9:G9"/>
    <mergeCell ref="A13:A14"/>
    <mergeCell ref="B13:B14"/>
    <mergeCell ref="C13:C14"/>
    <mergeCell ref="D13:D14"/>
    <mergeCell ref="E13:E14"/>
    <mergeCell ref="A15:A45"/>
    <mergeCell ref="V13:V14"/>
    <mergeCell ref="P13:P14"/>
    <mergeCell ref="Q13:Q14"/>
    <mergeCell ref="R13:R14"/>
    <mergeCell ref="S13:S14"/>
    <mergeCell ref="T13:T14"/>
    <mergeCell ref="K13:L13"/>
    <mergeCell ref="U13:U14"/>
    <mergeCell ref="J13:J14"/>
    <mergeCell ref="M13:M14"/>
    <mergeCell ref="N13:N14"/>
    <mergeCell ref="O13:O14"/>
    <mergeCell ref="F13:G13"/>
    <mergeCell ref="H13:I13"/>
    <mergeCell ref="H75:K75"/>
    <mergeCell ref="H76:K76"/>
    <mergeCell ref="H77:K77"/>
    <mergeCell ref="K61:L61"/>
    <mergeCell ref="I61:J62"/>
    <mergeCell ref="I69:J69"/>
    <mergeCell ref="I71:K71"/>
    <mergeCell ref="I73:K73"/>
    <mergeCell ref="K64:L64"/>
    <mergeCell ref="K65:L65"/>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V134"/>
  <sheetViews>
    <sheetView topLeftCell="A46" zoomScale="80" zoomScaleNormal="80" workbookViewId="0">
      <selection activeCell="R81" sqref="R81"/>
    </sheetView>
  </sheetViews>
  <sheetFormatPr baseColWidth="10" defaultRowHeight="15" x14ac:dyDescent="0.25"/>
  <cols>
    <col min="2" max="2" width="8.42578125" customWidth="1"/>
    <col min="12" max="12" width="11.85546875" bestFit="1" customWidth="1"/>
    <col min="14" max="14" width="11.42578125" style="25"/>
  </cols>
  <sheetData>
    <row r="2" spans="1:22" s="2" customFormat="1" ht="18.75" x14ac:dyDescent="0.3">
      <c r="N2" s="24"/>
    </row>
    <row r="3" spans="1:22" x14ac:dyDescent="0.25">
      <c r="A3" s="141"/>
      <c r="B3" s="141"/>
      <c r="F3" s="141"/>
      <c r="G3" s="141"/>
    </row>
    <row r="4" spans="1:22" x14ac:dyDescent="0.25">
      <c r="A4" s="141"/>
      <c r="B4" s="141"/>
      <c r="F4" s="141"/>
      <c r="G4" s="141"/>
    </row>
    <row r="5" spans="1:22" x14ac:dyDescent="0.25">
      <c r="A5" s="141"/>
      <c r="B5" s="141"/>
      <c r="F5" s="141"/>
      <c r="G5" s="141"/>
    </row>
    <row r="6" spans="1:22" x14ac:dyDescent="0.25">
      <c r="A6" s="28"/>
      <c r="B6" s="28"/>
      <c r="F6" s="28"/>
      <c r="G6" s="28"/>
    </row>
    <row r="7" spans="1:22" x14ac:dyDescent="0.25">
      <c r="A7" s="28"/>
      <c r="B7" s="28"/>
      <c r="F7" s="28"/>
      <c r="G7" s="28"/>
    </row>
    <row r="8" spans="1:22" x14ac:dyDescent="0.25">
      <c r="A8" s="141"/>
      <c r="B8" s="141"/>
      <c r="F8" s="141"/>
      <c r="G8" s="141"/>
    </row>
    <row r="9" spans="1:22" x14ac:dyDescent="0.25">
      <c r="A9" s="141"/>
      <c r="B9" s="141"/>
      <c r="C9" s="141"/>
      <c r="D9" s="141"/>
      <c r="E9" s="141"/>
      <c r="F9" s="141"/>
      <c r="G9" s="141"/>
    </row>
    <row r="13" spans="1:22" s="29" customFormat="1" ht="15" customHeight="1" x14ac:dyDescent="0.25">
      <c r="A13" s="138" t="s">
        <v>1</v>
      </c>
      <c r="B13" s="138" t="s">
        <v>2</v>
      </c>
      <c r="C13" s="138" t="s">
        <v>3</v>
      </c>
      <c r="D13" s="138" t="s">
        <v>4</v>
      </c>
      <c r="E13" s="138" t="s">
        <v>5</v>
      </c>
      <c r="F13" s="138" t="s">
        <v>8</v>
      </c>
      <c r="G13" s="138"/>
      <c r="H13" s="138" t="s">
        <v>21</v>
      </c>
      <c r="I13" s="138"/>
      <c r="J13" s="138" t="s">
        <v>9</v>
      </c>
      <c r="K13" s="138" t="s">
        <v>10</v>
      </c>
      <c r="L13" s="138"/>
      <c r="M13" s="138" t="s">
        <v>13</v>
      </c>
      <c r="N13" s="138" t="s">
        <v>14</v>
      </c>
      <c r="O13" s="138" t="s">
        <v>0</v>
      </c>
      <c r="P13" s="139" t="s">
        <v>15</v>
      </c>
      <c r="Q13" s="146" t="s">
        <v>20</v>
      </c>
      <c r="R13" s="138" t="s">
        <v>16</v>
      </c>
      <c r="S13" s="147" t="s">
        <v>17</v>
      </c>
      <c r="T13" s="138" t="s">
        <v>18</v>
      </c>
      <c r="U13" s="138" t="s">
        <v>38</v>
      </c>
      <c r="V13" s="138" t="s">
        <v>39</v>
      </c>
    </row>
    <row r="14" spans="1:22" s="44" customFormat="1" ht="41.25" customHeight="1" x14ac:dyDescent="0.25">
      <c r="A14" s="138"/>
      <c r="B14" s="138"/>
      <c r="C14" s="138"/>
      <c r="D14" s="138"/>
      <c r="E14" s="138"/>
      <c r="F14" s="47" t="s">
        <v>6</v>
      </c>
      <c r="G14" s="47" t="s">
        <v>7</v>
      </c>
      <c r="H14" s="47" t="s">
        <v>6</v>
      </c>
      <c r="I14" s="47" t="s">
        <v>7</v>
      </c>
      <c r="J14" s="138"/>
      <c r="K14" s="47" t="s">
        <v>11</v>
      </c>
      <c r="L14" s="47" t="s">
        <v>12</v>
      </c>
      <c r="M14" s="138"/>
      <c r="N14" s="138"/>
      <c r="O14" s="138"/>
      <c r="P14" s="138"/>
      <c r="Q14" s="146"/>
      <c r="R14" s="138"/>
      <c r="S14" s="147"/>
      <c r="T14" s="138"/>
      <c r="U14" s="138"/>
      <c r="V14" s="138"/>
    </row>
    <row r="15" spans="1:22" s="7" customFormat="1" ht="15" customHeight="1" x14ac:dyDescent="0.25">
      <c r="A15" s="145" t="s">
        <v>280</v>
      </c>
      <c r="B15" s="18" t="s">
        <v>231</v>
      </c>
      <c r="C15" s="45">
        <v>42818</v>
      </c>
      <c r="D15" s="45">
        <v>42846</v>
      </c>
      <c r="E15" s="46">
        <f>D15-C15</f>
        <v>28</v>
      </c>
      <c r="F15" s="46">
        <v>15.25</v>
      </c>
      <c r="G15" s="46">
        <v>15.23</v>
      </c>
      <c r="H15" s="46">
        <v>15.27</v>
      </c>
      <c r="I15" s="46">
        <v>15.25</v>
      </c>
      <c r="J15" s="46">
        <f t="shared" ref="J15:J44" si="0">AVERAGE(F15:I15)</f>
        <v>15.25</v>
      </c>
      <c r="K15" s="46">
        <v>30.2</v>
      </c>
      <c r="L15" s="46">
        <v>30.1</v>
      </c>
      <c r="M15" s="46">
        <f t="shared" ref="M15:M44" si="1">AVERAGE(K15:L15)</f>
        <v>30.15</v>
      </c>
      <c r="N15" s="46">
        <f t="shared" ref="N15:N44" si="2">(PI()*(J15^2))/4</f>
        <v>182.65416037511906</v>
      </c>
      <c r="O15" s="46">
        <v>12.596</v>
      </c>
      <c r="P15" s="46">
        <f t="shared" ref="P15:P44" si="3">O15/((M15*N15)/10^6)</f>
        <v>2287.2612204385737</v>
      </c>
      <c r="Q15" s="46">
        <v>2.81</v>
      </c>
      <c r="R15" s="46">
        <v>37873</v>
      </c>
      <c r="S15" s="46">
        <v>210.2</v>
      </c>
      <c r="T15" s="46">
        <f>S15/10</f>
        <v>21.02</v>
      </c>
      <c r="U15" s="46">
        <f>R15/N15</f>
        <v>207.34813771676355</v>
      </c>
      <c r="V15" s="48"/>
    </row>
    <row r="16" spans="1:22" s="7" customFormat="1" x14ac:dyDescent="0.25">
      <c r="A16" s="145"/>
      <c r="B16" s="18" t="s">
        <v>232</v>
      </c>
      <c r="C16" s="45">
        <v>42818</v>
      </c>
      <c r="D16" s="45">
        <v>42846</v>
      </c>
      <c r="E16" s="46">
        <f t="shared" ref="E16:E45" si="4">D16-C16</f>
        <v>28</v>
      </c>
      <c r="F16" s="46">
        <v>15.14</v>
      </c>
      <c r="G16" s="46">
        <v>15.39</v>
      </c>
      <c r="H16" s="46">
        <v>15.3</v>
      </c>
      <c r="I16" s="46">
        <v>15.27</v>
      </c>
      <c r="J16" s="46">
        <f t="shared" si="0"/>
        <v>15.274999999999999</v>
      </c>
      <c r="K16" s="46">
        <v>30.2</v>
      </c>
      <c r="L16" s="46">
        <v>30.2</v>
      </c>
      <c r="M16" s="46">
        <f t="shared" si="1"/>
        <v>30.2</v>
      </c>
      <c r="N16" s="46">
        <f t="shared" si="2"/>
        <v>183.2535173485617</v>
      </c>
      <c r="O16" s="46">
        <v>12.602</v>
      </c>
      <c r="P16" s="46">
        <f t="shared" si="3"/>
        <v>2277.0900894535853</v>
      </c>
      <c r="Q16" s="46">
        <v>1.81</v>
      </c>
      <c r="R16" s="46">
        <v>36653</v>
      </c>
      <c r="S16" s="46">
        <v>201.47</v>
      </c>
      <c r="T16" s="46">
        <f t="shared" ref="T16:T45" si="5">S16/10</f>
        <v>20.146999999999998</v>
      </c>
      <c r="U16" s="46">
        <f>R16/N16</f>
        <v>200.01253198476562</v>
      </c>
      <c r="V16" s="48"/>
    </row>
    <row r="17" spans="1:22" s="7" customFormat="1" x14ac:dyDescent="0.25">
      <c r="A17" s="145"/>
      <c r="B17" s="18" t="s">
        <v>233</v>
      </c>
      <c r="C17" s="45">
        <v>42818</v>
      </c>
      <c r="D17" s="45">
        <v>42846</v>
      </c>
      <c r="E17" s="46">
        <f t="shared" si="4"/>
        <v>28</v>
      </c>
      <c r="F17" s="46">
        <v>15.11</v>
      </c>
      <c r="G17" s="46">
        <v>15.24</v>
      </c>
      <c r="H17" s="46">
        <v>15.28</v>
      </c>
      <c r="I17" s="46">
        <v>15.12</v>
      </c>
      <c r="J17" s="46">
        <f t="shared" si="0"/>
        <v>15.1875</v>
      </c>
      <c r="K17" s="46">
        <v>30.3</v>
      </c>
      <c r="L17" s="46">
        <v>30.25</v>
      </c>
      <c r="M17" s="46">
        <f t="shared" si="1"/>
        <v>30.274999999999999</v>
      </c>
      <c r="N17" s="46">
        <f t="shared" si="2"/>
        <v>181.16006308771844</v>
      </c>
      <c r="O17" s="46">
        <v>12.587999999999999</v>
      </c>
      <c r="P17" s="46">
        <f t="shared" si="3"/>
        <v>2295.1449528795874</v>
      </c>
      <c r="Q17" s="46">
        <v>0.45</v>
      </c>
      <c r="R17" s="46">
        <v>34867</v>
      </c>
      <c r="S17" s="46">
        <v>198.88</v>
      </c>
      <c r="T17" s="46">
        <f t="shared" si="5"/>
        <v>19.887999999999998</v>
      </c>
      <c r="U17" s="46">
        <f t="shared" ref="U17:U45" si="6">R17/N17</f>
        <v>192.46515708662156</v>
      </c>
      <c r="V17" s="48"/>
    </row>
    <row r="18" spans="1:22" s="7" customFormat="1" x14ac:dyDescent="0.25">
      <c r="A18" s="145"/>
      <c r="B18" s="18" t="s">
        <v>234</v>
      </c>
      <c r="C18" s="45">
        <v>42818</v>
      </c>
      <c r="D18" s="45">
        <v>42846</v>
      </c>
      <c r="E18" s="46">
        <f t="shared" si="4"/>
        <v>28</v>
      </c>
      <c r="F18" s="46">
        <v>15.26</v>
      </c>
      <c r="G18" s="46">
        <v>15.23</v>
      </c>
      <c r="H18" s="46">
        <v>15.22</v>
      </c>
      <c r="I18" s="46">
        <v>15.21</v>
      </c>
      <c r="J18" s="46">
        <f t="shared" si="0"/>
        <v>15.23</v>
      </c>
      <c r="K18" s="46">
        <v>30.25</v>
      </c>
      <c r="L18" s="46">
        <v>30.3</v>
      </c>
      <c r="M18" s="46">
        <f t="shared" si="1"/>
        <v>30.274999999999999</v>
      </c>
      <c r="N18" s="46">
        <f t="shared" si="2"/>
        <v>182.17538165471197</v>
      </c>
      <c r="O18" s="46">
        <v>12.62</v>
      </c>
      <c r="P18" s="46">
        <f t="shared" si="3"/>
        <v>2288.1553938697043</v>
      </c>
      <c r="Q18" s="46">
        <v>0.54</v>
      </c>
      <c r="R18" s="46">
        <v>35966</v>
      </c>
      <c r="S18" s="46">
        <v>205.1</v>
      </c>
      <c r="T18" s="46">
        <f t="shared" si="5"/>
        <v>20.509999999999998</v>
      </c>
      <c r="U18" s="46">
        <f t="shared" si="6"/>
        <v>197.42513874991374</v>
      </c>
      <c r="V18" s="48"/>
    </row>
    <row r="19" spans="1:22" s="7" customFormat="1" x14ac:dyDescent="0.25">
      <c r="A19" s="145"/>
      <c r="B19" s="18" t="s">
        <v>236</v>
      </c>
      <c r="C19" s="45">
        <v>42818</v>
      </c>
      <c r="D19" s="45">
        <v>42846</v>
      </c>
      <c r="E19" s="46">
        <f t="shared" si="4"/>
        <v>28</v>
      </c>
      <c r="F19" s="46">
        <v>15.19</v>
      </c>
      <c r="G19" s="46">
        <v>15.22</v>
      </c>
      <c r="H19" s="46">
        <v>15.21</v>
      </c>
      <c r="I19" s="46">
        <v>15.2</v>
      </c>
      <c r="J19" s="46">
        <f t="shared" si="0"/>
        <v>15.205000000000002</v>
      </c>
      <c r="K19" s="46">
        <v>30.5</v>
      </c>
      <c r="L19" s="46">
        <v>30.5</v>
      </c>
      <c r="M19" s="46">
        <f t="shared" si="1"/>
        <v>30.5</v>
      </c>
      <c r="N19" s="46">
        <f t="shared" si="2"/>
        <v>181.57779182713699</v>
      </c>
      <c r="O19" s="46">
        <v>12.651999999999999</v>
      </c>
      <c r="P19" s="46">
        <f t="shared" si="3"/>
        <v>2284.528674773499</v>
      </c>
      <c r="Q19" s="46">
        <v>0.21</v>
      </c>
      <c r="R19" s="46">
        <v>36336</v>
      </c>
      <c r="S19" s="46">
        <v>206.85</v>
      </c>
      <c r="T19" s="46">
        <f t="shared" si="5"/>
        <v>20.684999999999999</v>
      </c>
      <c r="U19" s="46">
        <f t="shared" si="6"/>
        <v>200.11257783436457</v>
      </c>
      <c r="V19" s="48"/>
    </row>
    <row r="20" spans="1:22" s="7" customFormat="1" x14ac:dyDescent="0.25">
      <c r="A20" s="145"/>
      <c r="B20" s="18" t="s">
        <v>235</v>
      </c>
      <c r="C20" s="45">
        <v>42818</v>
      </c>
      <c r="D20" s="45">
        <v>42846</v>
      </c>
      <c r="E20" s="46">
        <f t="shared" si="4"/>
        <v>28</v>
      </c>
      <c r="F20" s="46">
        <v>15.21</v>
      </c>
      <c r="G20" s="46">
        <v>15.2</v>
      </c>
      <c r="H20" s="46">
        <v>15.17</v>
      </c>
      <c r="I20" s="46">
        <v>15.22</v>
      </c>
      <c r="J20" s="46">
        <f t="shared" si="0"/>
        <v>15.2</v>
      </c>
      <c r="K20" s="46">
        <v>30.3</v>
      </c>
      <c r="L20" s="46">
        <v>30.4</v>
      </c>
      <c r="M20" s="46">
        <f t="shared" si="1"/>
        <v>30.35</v>
      </c>
      <c r="N20" s="46">
        <f t="shared" si="2"/>
        <v>181.45839167134645</v>
      </c>
      <c r="O20" s="46">
        <v>12.606</v>
      </c>
      <c r="P20" s="46">
        <f t="shared" si="3"/>
        <v>2288.9776392416643</v>
      </c>
      <c r="Q20" s="46">
        <v>1.88</v>
      </c>
      <c r="R20" s="46">
        <v>39937</v>
      </c>
      <c r="S20" s="46">
        <v>224.89</v>
      </c>
      <c r="T20" s="46">
        <f t="shared" si="5"/>
        <v>22.488999999999997</v>
      </c>
      <c r="U20" s="46">
        <f t="shared" si="6"/>
        <v>220.08902223895512</v>
      </c>
      <c r="V20" s="48"/>
    </row>
    <row r="21" spans="1:22" s="7" customFormat="1" x14ac:dyDescent="0.25">
      <c r="A21" s="145"/>
      <c r="B21" s="18" t="s">
        <v>237</v>
      </c>
      <c r="C21" s="45">
        <v>42818</v>
      </c>
      <c r="D21" s="45">
        <v>42846</v>
      </c>
      <c r="E21" s="46">
        <f t="shared" si="4"/>
        <v>28</v>
      </c>
      <c r="F21" s="46">
        <v>15.19</v>
      </c>
      <c r="G21" s="46">
        <v>15.19</v>
      </c>
      <c r="H21" s="46">
        <v>15.22</v>
      </c>
      <c r="I21" s="46">
        <v>15.19</v>
      </c>
      <c r="J21" s="46">
        <f t="shared" si="0"/>
        <v>15.1975</v>
      </c>
      <c r="K21" s="46">
        <v>30.5</v>
      </c>
      <c r="L21" s="46">
        <v>30.4</v>
      </c>
      <c r="M21" s="46">
        <f t="shared" si="1"/>
        <v>30.45</v>
      </c>
      <c r="N21" s="46">
        <f t="shared" si="2"/>
        <v>181.39870631966676</v>
      </c>
      <c r="O21" s="46">
        <v>12.608000000000001</v>
      </c>
      <c r="P21" s="46">
        <f t="shared" si="3"/>
        <v>2282.5732202223112</v>
      </c>
      <c r="Q21" s="46">
        <v>0.8</v>
      </c>
      <c r="R21" s="46">
        <v>35758</v>
      </c>
      <c r="S21" s="46">
        <v>203.63</v>
      </c>
      <c r="T21" s="46">
        <f t="shared" si="5"/>
        <v>20.363</v>
      </c>
      <c r="U21" s="46">
        <f t="shared" si="6"/>
        <v>197.12378729419424</v>
      </c>
      <c r="V21" s="48"/>
    </row>
    <row r="22" spans="1:22" s="7" customFormat="1" x14ac:dyDescent="0.25">
      <c r="A22" s="145"/>
      <c r="B22" s="18" t="s">
        <v>238</v>
      </c>
      <c r="C22" s="45">
        <v>42818</v>
      </c>
      <c r="D22" s="45">
        <v>42846</v>
      </c>
      <c r="E22" s="46">
        <f t="shared" si="4"/>
        <v>28</v>
      </c>
      <c r="F22" s="46">
        <v>15.14</v>
      </c>
      <c r="G22" s="46">
        <v>15.21</v>
      </c>
      <c r="H22" s="46">
        <v>15.24</v>
      </c>
      <c r="I22" s="46">
        <v>15.19</v>
      </c>
      <c r="J22" s="46">
        <f t="shared" si="0"/>
        <v>15.195</v>
      </c>
      <c r="K22" s="46">
        <v>30.1</v>
      </c>
      <c r="L22" s="46">
        <v>30.2</v>
      </c>
      <c r="M22" s="46">
        <f t="shared" si="1"/>
        <v>30.15</v>
      </c>
      <c r="N22" s="46">
        <f t="shared" si="2"/>
        <v>181.33903078546413</v>
      </c>
      <c r="O22" s="46">
        <v>12.571999999999999</v>
      </c>
      <c r="P22" s="46">
        <f t="shared" si="3"/>
        <v>2299.4595045045585</v>
      </c>
      <c r="Q22" s="46">
        <v>0.99</v>
      </c>
      <c r="R22" s="46">
        <v>38954</v>
      </c>
      <c r="S22" s="46">
        <v>218.08</v>
      </c>
      <c r="T22" s="46">
        <f t="shared" si="5"/>
        <v>21.808</v>
      </c>
      <c r="U22" s="46">
        <f t="shared" si="6"/>
        <v>214.81310356227235</v>
      </c>
      <c r="V22" s="48"/>
    </row>
    <row r="23" spans="1:22" s="7" customFormat="1" x14ac:dyDescent="0.25">
      <c r="A23" s="145"/>
      <c r="B23" s="18" t="s">
        <v>239</v>
      </c>
      <c r="C23" s="45">
        <v>42818</v>
      </c>
      <c r="D23" s="45">
        <v>42846</v>
      </c>
      <c r="E23" s="46">
        <f t="shared" si="4"/>
        <v>28</v>
      </c>
      <c r="F23" s="46">
        <v>15.22</v>
      </c>
      <c r="G23" s="46">
        <v>15.24</v>
      </c>
      <c r="H23" s="46">
        <v>15.25</v>
      </c>
      <c r="I23" s="46">
        <v>15.17</v>
      </c>
      <c r="J23" s="46">
        <f t="shared" si="0"/>
        <v>15.22</v>
      </c>
      <c r="K23" s="46">
        <v>30</v>
      </c>
      <c r="L23" s="46">
        <v>30.1</v>
      </c>
      <c r="M23" s="46">
        <f t="shared" si="1"/>
        <v>30.05</v>
      </c>
      <c r="N23" s="46">
        <f t="shared" si="2"/>
        <v>181.93622791395745</v>
      </c>
      <c r="O23" s="46">
        <v>12.56</v>
      </c>
      <c r="P23" s="46">
        <f t="shared" si="3"/>
        <v>2297.3437160326012</v>
      </c>
      <c r="Q23" s="46">
        <v>1.74</v>
      </c>
      <c r="R23" s="46">
        <v>37561</v>
      </c>
      <c r="S23" s="46">
        <v>208.28</v>
      </c>
      <c r="T23" s="46">
        <f t="shared" si="5"/>
        <v>20.827999999999999</v>
      </c>
      <c r="U23" s="46">
        <f t="shared" si="6"/>
        <v>206.45146066105983</v>
      </c>
      <c r="V23" s="48"/>
    </row>
    <row r="24" spans="1:22" s="7" customFormat="1" x14ac:dyDescent="0.25">
      <c r="A24" s="145"/>
      <c r="B24" s="18" t="s">
        <v>282</v>
      </c>
      <c r="C24" s="45">
        <v>42818</v>
      </c>
      <c r="D24" s="45">
        <v>42846</v>
      </c>
      <c r="E24" s="46">
        <f t="shared" si="4"/>
        <v>28</v>
      </c>
      <c r="F24" s="46">
        <v>15.22</v>
      </c>
      <c r="G24" s="46">
        <v>15.19</v>
      </c>
      <c r="H24" s="46">
        <v>15.21</v>
      </c>
      <c r="I24" s="46">
        <v>15.2</v>
      </c>
      <c r="J24" s="46">
        <f t="shared" si="0"/>
        <v>15.205000000000002</v>
      </c>
      <c r="K24" s="46">
        <v>30.4</v>
      </c>
      <c r="L24" s="46">
        <v>30.4</v>
      </c>
      <c r="M24" s="46">
        <f t="shared" si="1"/>
        <v>30.4</v>
      </c>
      <c r="N24" s="46">
        <f t="shared" si="2"/>
        <v>181.57779182713699</v>
      </c>
      <c r="O24" s="46">
        <v>12.638</v>
      </c>
      <c r="P24" s="46">
        <f t="shared" si="3"/>
        <v>2289.5073237056295</v>
      </c>
      <c r="Q24" s="46">
        <v>1.45</v>
      </c>
      <c r="R24" s="46">
        <v>36812</v>
      </c>
      <c r="S24" s="46">
        <v>206.2</v>
      </c>
      <c r="T24" s="46">
        <f t="shared" si="5"/>
        <v>20.619999999999997</v>
      </c>
      <c r="U24" s="46">
        <f t="shared" si="6"/>
        <v>202.73404379234447</v>
      </c>
      <c r="V24" s="48"/>
    </row>
    <row r="25" spans="1:22" s="7" customFormat="1" x14ac:dyDescent="0.25">
      <c r="A25" s="145"/>
      <c r="B25" s="18" t="s">
        <v>240</v>
      </c>
      <c r="C25" s="45">
        <v>42818</v>
      </c>
      <c r="D25" s="45">
        <v>42846</v>
      </c>
      <c r="E25" s="46">
        <f t="shared" si="4"/>
        <v>28</v>
      </c>
      <c r="F25" s="46">
        <v>15.29</v>
      </c>
      <c r="G25" s="46">
        <v>15.27</v>
      </c>
      <c r="H25" s="46">
        <v>15.19</v>
      </c>
      <c r="I25" s="46">
        <v>15.31</v>
      </c>
      <c r="J25" s="46">
        <f t="shared" si="0"/>
        <v>15.265000000000001</v>
      </c>
      <c r="K25" s="46">
        <v>30.3</v>
      </c>
      <c r="L25" s="46">
        <v>30.3</v>
      </c>
      <c r="M25" s="46">
        <f t="shared" si="1"/>
        <v>30.3</v>
      </c>
      <c r="N25" s="46">
        <f t="shared" si="2"/>
        <v>183.01365674946018</v>
      </c>
      <c r="O25" s="46">
        <v>12.694000000000001</v>
      </c>
      <c r="P25" s="46">
        <f t="shared" si="3"/>
        <v>2289.1400665413712</v>
      </c>
      <c r="Q25" s="46">
        <v>1.36</v>
      </c>
      <c r="R25" s="46">
        <v>38265</v>
      </c>
      <c r="S25" s="46">
        <v>210.88</v>
      </c>
      <c r="T25" s="46">
        <f t="shared" si="5"/>
        <v>21.088000000000001</v>
      </c>
      <c r="U25" s="46">
        <f t="shared" si="6"/>
        <v>209.0827574271332</v>
      </c>
      <c r="V25" s="48"/>
    </row>
    <row r="26" spans="1:22" s="7" customFormat="1" x14ac:dyDescent="0.25">
      <c r="A26" s="145"/>
      <c r="B26" s="18" t="s">
        <v>241</v>
      </c>
      <c r="C26" s="45">
        <v>42818</v>
      </c>
      <c r="D26" s="45">
        <v>42846</v>
      </c>
      <c r="E26" s="46">
        <f t="shared" si="4"/>
        <v>28</v>
      </c>
      <c r="F26" s="46">
        <v>15.29</v>
      </c>
      <c r="G26" s="46">
        <v>15.37</v>
      </c>
      <c r="H26" s="46">
        <v>15.31</v>
      </c>
      <c r="I26" s="46">
        <v>15.32</v>
      </c>
      <c r="J26" s="46">
        <f t="shared" si="0"/>
        <v>15.3225</v>
      </c>
      <c r="K26" s="46">
        <v>30.3</v>
      </c>
      <c r="L26" s="46">
        <v>30.3</v>
      </c>
      <c r="M26" s="46">
        <f t="shared" si="1"/>
        <v>30.3</v>
      </c>
      <c r="N26" s="46">
        <f t="shared" si="2"/>
        <v>184.39500031302802</v>
      </c>
      <c r="O26" s="46">
        <v>12.154</v>
      </c>
      <c r="P26" s="46">
        <f t="shared" si="3"/>
        <v>2175.3415848058694</v>
      </c>
      <c r="Q26" s="46">
        <v>7.7</v>
      </c>
      <c r="R26" s="46">
        <v>35851</v>
      </c>
      <c r="S26" s="46">
        <v>194.8</v>
      </c>
      <c r="T26" s="46">
        <f t="shared" si="5"/>
        <v>19.48</v>
      </c>
      <c r="U26" s="46">
        <f t="shared" si="6"/>
        <v>194.42501119411872</v>
      </c>
      <c r="V26" s="48"/>
    </row>
    <row r="27" spans="1:22" s="7" customFormat="1" x14ac:dyDescent="0.25">
      <c r="A27" s="145"/>
      <c r="B27" s="18" t="s">
        <v>242</v>
      </c>
      <c r="C27" s="45">
        <v>42818</v>
      </c>
      <c r="D27" s="45">
        <v>42846</v>
      </c>
      <c r="E27" s="46">
        <f t="shared" si="4"/>
        <v>28</v>
      </c>
      <c r="F27" s="46">
        <v>15.39</v>
      </c>
      <c r="G27" s="46">
        <v>15.33</v>
      </c>
      <c r="H27" s="46">
        <v>15.37</v>
      </c>
      <c r="I27" s="46">
        <v>15.36</v>
      </c>
      <c r="J27" s="46">
        <f t="shared" si="0"/>
        <v>15.362499999999999</v>
      </c>
      <c r="K27" s="46">
        <v>30.6</v>
      </c>
      <c r="L27" s="46">
        <v>30.6</v>
      </c>
      <c r="M27" s="46">
        <f t="shared" si="1"/>
        <v>30.6</v>
      </c>
      <c r="N27" s="46">
        <f t="shared" si="2"/>
        <v>185.35899801878205</v>
      </c>
      <c r="O27" s="46">
        <v>12.27</v>
      </c>
      <c r="P27" s="46">
        <f t="shared" si="3"/>
        <v>2163.2637014806924</v>
      </c>
      <c r="Q27" s="46">
        <v>25.8</v>
      </c>
      <c r="R27" s="46">
        <v>39637</v>
      </c>
      <c r="S27" s="46">
        <v>215.7</v>
      </c>
      <c r="T27" s="46">
        <f t="shared" si="5"/>
        <v>21.57</v>
      </c>
      <c r="U27" s="46">
        <f t="shared" si="6"/>
        <v>213.83909291516383</v>
      </c>
      <c r="V27" s="48"/>
    </row>
    <row r="28" spans="1:22" s="7" customFormat="1" x14ac:dyDescent="0.25">
      <c r="A28" s="145"/>
      <c r="B28" s="18" t="s">
        <v>243</v>
      </c>
      <c r="C28" s="45">
        <v>42818</v>
      </c>
      <c r="D28" s="45">
        <v>42846</v>
      </c>
      <c r="E28" s="46">
        <f t="shared" si="4"/>
        <v>28</v>
      </c>
      <c r="F28" s="46">
        <v>15.36</v>
      </c>
      <c r="G28" s="46">
        <v>15.34</v>
      </c>
      <c r="H28" s="46">
        <v>15.31</v>
      </c>
      <c r="I28" s="46">
        <v>15.27</v>
      </c>
      <c r="J28" s="46">
        <f t="shared" si="0"/>
        <v>15.32</v>
      </c>
      <c r="K28" s="46">
        <v>30.5</v>
      </c>
      <c r="L28" s="46">
        <v>30.5</v>
      </c>
      <c r="M28" s="46">
        <f t="shared" si="1"/>
        <v>30.5</v>
      </c>
      <c r="N28" s="46">
        <f t="shared" si="2"/>
        <v>184.33483390497327</v>
      </c>
      <c r="O28" s="46">
        <v>12.294</v>
      </c>
      <c r="P28" s="46">
        <f t="shared" si="3"/>
        <v>2186.6836488479885</v>
      </c>
      <c r="Q28" s="46">
        <v>0.5</v>
      </c>
      <c r="R28" s="46">
        <v>38453</v>
      </c>
      <c r="S28" s="46">
        <v>209.67</v>
      </c>
      <c r="T28" s="46">
        <f t="shared" si="5"/>
        <v>20.966999999999999</v>
      </c>
      <c r="U28" s="46">
        <f t="shared" si="6"/>
        <v>208.6040884699143</v>
      </c>
      <c r="V28" s="48"/>
    </row>
    <row r="29" spans="1:22" s="7" customFormat="1" x14ac:dyDescent="0.25">
      <c r="A29" s="145"/>
      <c r="B29" s="18" t="s">
        <v>244</v>
      </c>
      <c r="C29" s="45">
        <v>42818</v>
      </c>
      <c r="D29" s="45">
        <v>42846</v>
      </c>
      <c r="E29" s="46">
        <f t="shared" si="4"/>
        <v>28</v>
      </c>
      <c r="F29" s="46">
        <v>15.21</v>
      </c>
      <c r="G29" s="46">
        <v>15.23</v>
      </c>
      <c r="H29" s="46">
        <v>15.2</v>
      </c>
      <c r="I29" s="46">
        <v>15.19</v>
      </c>
      <c r="J29" s="46">
        <f t="shared" si="0"/>
        <v>15.2075</v>
      </c>
      <c r="K29" s="46">
        <v>30.4</v>
      </c>
      <c r="L29" s="46">
        <v>30.3</v>
      </c>
      <c r="M29" s="46">
        <f t="shared" si="1"/>
        <v>30.35</v>
      </c>
      <c r="N29" s="46">
        <f t="shared" si="2"/>
        <v>181.63750663124776</v>
      </c>
      <c r="O29" s="46">
        <v>11.938000000000001</v>
      </c>
      <c r="P29" s="46">
        <f t="shared" si="3"/>
        <v>2165.54567173326</v>
      </c>
      <c r="Q29" s="46">
        <v>0.4</v>
      </c>
      <c r="R29" s="46">
        <v>37916</v>
      </c>
      <c r="S29" s="46">
        <v>211.2</v>
      </c>
      <c r="T29" s="46">
        <f t="shared" si="5"/>
        <v>21.119999999999997</v>
      </c>
      <c r="U29" s="46">
        <f t="shared" si="6"/>
        <v>208.74543316086883</v>
      </c>
      <c r="V29" s="48"/>
    </row>
    <row r="30" spans="1:22" s="7" customFormat="1" x14ac:dyDescent="0.25">
      <c r="A30" s="145"/>
      <c r="B30" s="18" t="s">
        <v>243</v>
      </c>
      <c r="C30" s="45">
        <v>42818</v>
      </c>
      <c r="D30" s="45">
        <v>42846</v>
      </c>
      <c r="E30" s="46">
        <f t="shared" si="4"/>
        <v>28</v>
      </c>
      <c r="F30" s="46">
        <v>15.44</v>
      </c>
      <c r="G30" s="46">
        <v>15.5</v>
      </c>
      <c r="H30" s="46">
        <v>15.53</v>
      </c>
      <c r="I30" s="46">
        <v>15.49</v>
      </c>
      <c r="J30" s="46">
        <f t="shared" si="0"/>
        <v>15.49</v>
      </c>
      <c r="K30" s="46">
        <v>30.4</v>
      </c>
      <c r="L30" s="46">
        <v>30.4</v>
      </c>
      <c r="M30" s="46">
        <f t="shared" si="1"/>
        <v>30.4</v>
      </c>
      <c r="N30" s="46">
        <f t="shared" si="2"/>
        <v>188.44851386540009</v>
      </c>
      <c r="O30" s="46">
        <v>12.456</v>
      </c>
      <c r="P30" s="46">
        <f t="shared" si="3"/>
        <v>2174.2641196837399</v>
      </c>
      <c r="Q30" s="46">
        <v>30.9</v>
      </c>
      <c r="R30" s="46">
        <v>41517</v>
      </c>
      <c r="S30" s="46">
        <v>226.2</v>
      </c>
      <c r="T30" s="46">
        <f t="shared" si="5"/>
        <v>22.619999999999997</v>
      </c>
      <c r="U30" s="46">
        <f t="shared" si="6"/>
        <v>220.309511327076</v>
      </c>
      <c r="V30" s="48"/>
    </row>
    <row r="31" spans="1:22" s="7" customFormat="1" x14ac:dyDescent="0.25">
      <c r="A31" s="145"/>
      <c r="B31" s="18" t="s">
        <v>245</v>
      </c>
      <c r="C31" s="45">
        <v>42818</v>
      </c>
      <c r="D31" s="45">
        <v>42846</v>
      </c>
      <c r="E31" s="46">
        <f t="shared" si="4"/>
        <v>28</v>
      </c>
      <c r="F31" s="46">
        <v>15.32</v>
      </c>
      <c r="G31" s="46">
        <v>15.3</v>
      </c>
      <c r="H31" s="46">
        <v>15.42</v>
      </c>
      <c r="I31" s="46">
        <v>15.29</v>
      </c>
      <c r="J31" s="46">
        <f t="shared" si="0"/>
        <v>15.3325</v>
      </c>
      <c r="K31" s="46">
        <v>30.5</v>
      </c>
      <c r="L31" s="46">
        <v>30.4</v>
      </c>
      <c r="M31" s="46">
        <f t="shared" si="1"/>
        <v>30.45</v>
      </c>
      <c r="N31" s="46">
        <f t="shared" si="2"/>
        <v>184.63576412001751</v>
      </c>
      <c r="O31" s="46">
        <v>12.192</v>
      </c>
      <c r="P31" s="46">
        <f t="shared" si="3"/>
        <v>2168.5619282821358</v>
      </c>
      <c r="Q31" s="46">
        <v>16</v>
      </c>
      <c r="R31" s="46">
        <v>36094</v>
      </c>
      <c r="S31" s="46">
        <v>197.7</v>
      </c>
      <c r="T31" s="46">
        <f t="shared" si="5"/>
        <v>19.77</v>
      </c>
      <c r="U31" s="46">
        <f t="shared" si="6"/>
        <v>195.48758699066593</v>
      </c>
      <c r="V31" s="48"/>
    </row>
    <row r="32" spans="1:22" s="7" customFormat="1" x14ac:dyDescent="0.25">
      <c r="A32" s="145"/>
      <c r="B32" s="18" t="s">
        <v>246</v>
      </c>
      <c r="C32" s="45">
        <v>42818</v>
      </c>
      <c r="D32" s="45">
        <v>42846</v>
      </c>
      <c r="E32" s="46">
        <f t="shared" si="4"/>
        <v>28</v>
      </c>
      <c r="F32" s="46">
        <v>15.31</v>
      </c>
      <c r="G32" s="46">
        <v>15.38</v>
      </c>
      <c r="H32" s="46">
        <v>15.35</v>
      </c>
      <c r="I32" s="46">
        <v>15.36</v>
      </c>
      <c r="J32" s="46">
        <f t="shared" si="0"/>
        <v>15.35</v>
      </c>
      <c r="K32" s="46">
        <v>30.5</v>
      </c>
      <c r="L32" s="46">
        <v>30.3</v>
      </c>
      <c r="M32" s="46">
        <f t="shared" si="1"/>
        <v>30.4</v>
      </c>
      <c r="N32" s="46">
        <f t="shared" si="2"/>
        <v>185.05747875511526</v>
      </c>
      <c r="O32" s="46">
        <v>12.178000000000001</v>
      </c>
      <c r="P32" s="46">
        <f t="shared" si="3"/>
        <v>2164.6901706321069</v>
      </c>
      <c r="Q32" s="46">
        <v>14.7</v>
      </c>
      <c r="R32" s="46">
        <v>37809</v>
      </c>
      <c r="S32" s="46">
        <v>205.2</v>
      </c>
      <c r="T32" s="46">
        <f t="shared" si="5"/>
        <v>20.52</v>
      </c>
      <c r="U32" s="46">
        <f t="shared" si="6"/>
        <v>204.30949483556014</v>
      </c>
      <c r="V32" s="48"/>
    </row>
    <row r="33" spans="1:22" s="7" customFormat="1" x14ac:dyDescent="0.25">
      <c r="A33" s="145"/>
      <c r="B33" s="18" t="s">
        <v>247</v>
      </c>
      <c r="C33" s="45">
        <v>42818</v>
      </c>
      <c r="D33" s="45">
        <v>42846</v>
      </c>
      <c r="E33" s="46">
        <f t="shared" si="4"/>
        <v>28</v>
      </c>
      <c r="F33" s="46">
        <v>15.09</v>
      </c>
      <c r="G33" s="46">
        <v>15.3</v>
      </c>
      <c r="H33" s="46">
        <v>15.19</v>
      </c>
      <c r="I33" s="46">
        <v>15.27</v>
      </c>
      <c r="J33" s="46">
        <f t="shared" si="0"/>
        <v>15.212499999999999</v>
      </c>
      <c r="K33" s="46">
        <v>30.4</v>
      </c>
      <c r="L33" s="46">
        <v>30.4</v>
      </c>
      <c r="M33" s="46">
        <f t="shared" si="1"/>
        <v>30.4</v>
      </c>
      <c r="N33" s="46">
        <f t="shared" si="2"/>
        <v>181.75696569190049</v>
      </c>
      <c r="O33" s="46">
        <v>12.002000000000001</v>
      </c>
      <c r="P33" s="46">
        <f t="shared" si="3"/>
        <v>2172.145810621555</v>
      </c>
      <c r="Q33" s="46">
        <v>13.4</v>
      </c>
      <c r="R33" s="46">
        <v>37145</v>
      </c>
      <c r="S33" s="46">
        <v>206.6</v>
      </c>
      <c r="T33" s="46">
        <f t="shared" si="5"/>
        <v>20.66</v>
      </c>
      <c r="U33" s="46">
        <f t="shared" si="6"/>
        <v>204.36630782539117</v>
      </c>
      <c r="V33" s="48"/>
    </row>
    <row r="34" spans="1:22" s="7" customFormat="1" x14ac:dyDescent="0.25">
      <c r="A34" s="145"/>
      <c r="B34" s="18" t="s">
        <v>248</v>
      </c>
      <c r="C34" s="45">
        <v>42818</v>
      </c>
      <c r="D34" s="45">
        <v>42846</v>
      </c>
      <c r="E34" s="46">
        <f t="shared" si="4"/>
        <v>28</v>
      </c>
      <c r="F34" s="46">
        <v>15.42</v>
      </c>
      <c r="G34" s="46">
        <v>15.31</v>
      </c>
      <c r="H34" s="46">
        <v>15.5</v>
      </c>
      <c r="I34" s="46">
        <v>15.33</v>
      </c>
      <c r="J34" s="46">
        <f t="shared" si="0"/>
        <v>15.39</v>
      </c>
      <c r="K34" s="46">
        <v>30.5</v>
      </c>
      <c r="L34" s="46">
        <v>30.4</v>
      </c>
      <c r="M34" s="46">
        <f t="shared" si="1"/>
        <v>30.45</v>
      </c>
      <c r="N34" s="46">
        <f t="shared" si="2"/>
        <v>186.02320433682877</v>
      </c>
      <c r="O34" s="46">
        <v>12.288</v>
      </c>
      <c r="P34" s="46">
        <f t="shared" si="3"/>
        <v>2169.3358066172323</v>
      </c>
      <c r="Q34" s="46">
        <v>12.7</v>
      </c>
      <c r="R34" s="46">
        <v>39876</v>
      </c>
      <c r="S34" s="46">
        <v>219.5</v>
      </c>
      <c r="T34" s="46">
        <f t="shared" si="5"/>
        <v>21.95</v>
      </c>
      <c r="U34" s="46">
        <f t="shared" si="6"/>
        <v>214.36035435556343</v>
      </c>
      <c r="V34" s="48"/>
    </row>
    <row r="35" spans="1:22" s="7" customFormat="1" x14ac:dyDescent="0.25">
      <c r="A35" s="145"/>
      <c r="B35" s="18" t="s">
        <v>249</v>
      </c>
      <c r="C35" s="45">
        <v>42818</v>
      </c>
      <c r="D35" s="45">
        <v>42846</v>
      </c>
      <c r="E35" s="46">
        <f t="shared" si="4"/>
        <v>28</v>
      </c>
      <c r="F35" s="46">
        <v>15.33</v>
      </c>
      <c r="G35" s="46">
        <v>15.35</v>
      </c>
      <c r="H35" s="46">
        <v>15.34</v>
      </c>
      <c r="I35" s="46">
        <v>15.45</v>
      </c>
      <c r="J35" s="46">
        <f t="shared" si="0"/>
        <v>15.3675</v>
      </c>
      <c r="K35" s="46">
        <v>30.5</v>
      </c>
      <c r="L35" s="46">
        <v>30.5</v>
      </c>
      <c r="M35" s="46">
        <f t="shared" si="1"/>
        <v>30.5</v>
      </c>
      <c r="N35" s="46">
        <f t="shared" si="2"/>
        <v>185.47967444658806</v>
      </c>
      <c r="O35" s="46">
        <v>12.348000000000001</v>
      </c>
      <c r="P35" s="46">
        <f t="shared" si="3"/>
        <v>2182.7322062341523</v>
      </c>
      <c r="Q35" s="46">
        <v>16.100000000000001</v>
      </c>
      <c r="R35" s="46">
        <v>37031</v>
      </c>
      <c r="S35" s="46">
        <v>204.75</v>
      </c>
      <c r="T35" s="46">
        <f t="shared" si="5"/>
        <v>20.475000000000001</v>
      </c>
      <c r="U35" s="46">
        <f t="shared" si="6"/>
        <v>199.64990832816935</v>
      </c>
      <c r="V35" s="48"/>
    </row>
    <row r="36" spans="1:22" s="7" customFormat="1" x14ac:dyDescent="0.25">
      <c r="A36" s="145"/>
      <c r="B36" s="18" t="s">
        <v>283</v>
      </c>
      <c r="C36" s="45">
        <v>42818</v>
      </c>
      <c r="D36" s="45">
        <v>42846</v>
      </c>
      <c r="E36" s="46">
        <f t="shared" si="4"/>
        <v>28</v>
      </c>
      <c r="F36" s="46">
        <v>15.22</v>
      </c>
      <c r="G36" s="46">
        <v>15.2</v>
      </c>
      <c r="H36" s="46">
        <v>15.21</v>
      </c>
      <c r="I36" s="46">
        <v>15.3</v>
      </c>
      <c r="J36" s="46">
        <f t="shared" si="0"/>
        <v>15.232500000000002</v>
      </c>
      <c r="K36" s="46">
        <v>30.7</v>
      </c>
      <c r="L36" s="46">
        <v>30.7</v>
      </c>
      <c r="M36" s="46">
        <f t="shared" si="1"/>
        <v>30.7</v>
      </c>
      <c r="N36" s="46">
        <f t="shared" si="2"/>
        <v>182.23519463359327</v>
      </c>
      <c r="O36" s="46">
        <v>12.612</v>
      </c>
      <c r="P36" s="46">
        <f t="shared" si="3"/>
        <v>2254.3084121239631</v>
      </c>
      <c r="Q36" s="46">
        <v>21.1</v>
      </c>
      <c r="R36" s="46">
        <v>41096</v>
      </c>
      <c r="S36" s="46">
        <v>225.75</v>
      </c>
      <c r="T36" s="46">
        <f t="shared" si="5"/>
        <v>22.574999999999999</v>
      </c>
      <c r="U36" s="46">
        <f t="shared" si="6"/>
        <v>225.51077514213799</v>
      </c>
      <c r="V36" s="48"/>
    </row>
    <row r="37" spans="1:22" s="7" customFormat="1" x14ac:dyDescent="0.25">
      <c r="A37" s="145"/>
      <c r="B37" s="18" t="s">
        <v>291</v>
      </c>
      <c r="C37" s="45">
        <v>42818</v>
      </c>
      <c r="D37" s="45">
        <v>42846</v>
      </c>
      <c r="E37" s="46">
        <f t="shared" si="4"/>
        <v>28</v>
      </c>
      <c r="F37" s="46">
        <v>15.1</v>
      </c>
      <c r="G37" s="46">
        <v>15.1</v>
      </c>
      <c r="H37" s="46">
        <v>15.2</v>
      </c>
      <c r="I37" s="46">
        <v>15.3</v>
      </c>
      <c r="J37" s="46">
        <f t="shared" si="0"/>
        <v>15.175000000000001</v>
      </c>
      <c r="K37" s="46">
        <v>30.4</v>
      </c>
      <c r="L37" s="46">
        <v>30.6</v>
      </c>
      <c r="M37" s="46">
        <f t="shared" si="1"/>
        <v>30.5</v>
      </c>
      <c r="N37" s="46">
        <f t="shared" si="2"/>
        <v>180.86197994101653</v>
      </c>
      <c r="O37" s="46">
        <v>12.747999999999999</v>
      </c>
      <c r="P37" s="46">
        <f t="shared" si="3"/>
        <v>2310.9733358612093</v>
      </c>
      <c r="Q37" s="46">
        <v>17</v>
      </c>
      <c r="R37" s="46">
        <v>37655</v>
      </c>
      <c r="S37" s="46">
        <v>212.5</v>
      </c>
      <c r="T37" s="46">
        <f t="shared" si="5"/>
        <v>21.25</v>
      </c>
      <c r="U37" s="46">
        <f t="shared" si="6"/>
        <v>208.19743327083009</v>
      </c>
      <c r="V37" s="48"/>
    </row>
    <row r="38" spans="1:22" s="7" customFormat="1" x14ac:dyDescent="0.25">
      <c r="A38" s="145"/>
      <c r="B38" s="18" t="s">
        <v>292</v>
      </c>
      <c r="C38" s="45">
        <v>42818</v>
      </c>
      <c r="D38" s="45">
        <v>42846</v>
      </c>
      <c r="E38" s="46">
        <f t="shared" si="4"/>
        <v>28</v>
      </c>
      <c r="F38" s="46">
        <v>15.16</v>
      </c>
      <c r="G38" s="46">
        <v>15.14</v>
      </c>
      <c r="H38" s="46">
        <v>15.2</v>
      </c>
      <c r="I38" s="46">
        <v>15.21</v>
      </c>
      <c r="J38" s="46">
        <f t="shared" si="0"/>
        <v>15.1775</v>
      </c>
      <c r="K38" s="46">
        <v>30.4</v>
      </c>
      <c r="L38" s="46">
        <v>30.4</v>
      </c>
      <c r="M38" s="46">
        <f t="shared" si="1"/>
        <v>30.4</v>
      </c>
      <c r="N38" s="46">
        <f t="shared" si="2"/>
        <v>180.92157693540281</v>
      </c>
      <c r="O38" s="46">
        <v>12.848000000000001</v>
      </c>
      <c r="P38" s="46">
        <f t="shared" si="3"/>
        <v>2335.9932303611695</v>
      </c>
      <c r="Q38" s="46">
        <v>17.5</v>
      </c>
      <c r="R38" s="46">
        <v>36119.699999999997</v>
      </c>
      <c r="S38" s="46">
        <v>203.9</v>
      </c>
      <c r="T38" s="46">
        <f t="shared" si="5"/>
        <v>20.39</v>
      </c>
      <c r="U38" s="46">
        <f t="shared" si="6"/>
        <v>199.6428541682254</v>
      </c>
      <c r="V38" s="48"/>
    </row>
    <row r="39" spans="1:22" s="7" customFormat="1" x14ac:dyDescent="0.25">
      <c r="A39" s="145"/>
      <c r="B39" s="18" t="s">
        <v>289</v>
      </c>
      <c r="C39" s="45">
        <v>42818</v>
      </c>
      <c r="D39" s="45">
        <v>42846</v>
      </c>
      <c r="E39" s="46">
        <f t="shared" si="4"/>
        <v>28</v>
      </c>
      <c r="F39" s="46">
        <v>15.28</v>
      </c>
      <c r="G39" s="46">
        <v>15.27</v>
      </c>
      <c r="H39" s="46">
        <v>15.3</v>
      </c>
      <c r="I39" s="46">
        <v>15.3</v>
      </c>
      <c r="J39" s="46">
        <f t="shared" si="0"/>
        <v>15.287499999999998</v>
      </c>
      <c r="K39" s="46">
        <v>30.5</v>
      </c>
      <c r="L39" s="46">
        <v>30.5</v>
      </c>
      <c r="M39" s="46">
        <f t="shared" si="1"/>
        <v>30.5</v>
      </c>
      <c r="N39" s="46">
        <f t="shared" si="2"/>
        <v>183.55356399067213</v>
      </c>
      <c r="O39" s="46">
        <v>12.608000000000001</v>
      </c>
      <c r="P39" s="46">
        <f t="shared" si="3"/>
        <v>2252.0785769179342</v>
      </c>
      <c r="Q39" s="46">
        <v>23.3</v>
      </c>
      <c r="R39" s="46">
        <v>36830</v>
      </c>
      <c r="S39" s="46">
        <v>203.3</v>
      </c>
      <c r="T39" s="46">
        <f t="shared" si="5"/>
        <v>20.330000000000002</v>
      </c>
      <c r="U39" s="46">
        <f t="shared" si="6"/>
        <v>200.64987679493728</v>
      </c>
      <c r="V39" s="48"/>
    </row>
    <row r="40" spans="1:22" s="7" customFormat="1" x14ac:dyDescent="0.25">
      <c r="A40" s="145"/>
      <c r="B40" s="18" t="s">
        <v>284</v>
      </c>
      <c r="C40" s="45">
        <v>42818</v>
      </c>
      <c r="D40" s="45">
        <v>42846</v>
      </c>
      <c r="E40" s="46">
        <f t="shared" si="4"/>
        <v>28</v>
      </c>
      <c r="F40" s="46">
        <v>15.14</v>
      </c>
      <c r="G40" s="46">
        <v>15.32</v>
      </c>
      <c r="H40" s="46">
        <v>15.24</v>
      </c>
      <c r="I40" s="46">
        <v>15.23</v>
      </c>
      <c r="J40" s="46">
        <f t="shared" si="0"/>
        <v>15.232500000000002</v>
      </c>
      <c r="K40" s="46">
        <v>30.45</v>
      </c>
      <c r="L40" s="46">
        <v>30.5</v>
      </c>
      <c r="M40" s="46">
        <f t="shared" si="1"/>
        <v>30.475000000000001</v>
      </c>
      <c r="N40" s="46">
        <f t="shared" si="2"/>
        <v>182.23519463359327</v>
      </c>
      <c r="O40" s="46">
        <v>12.734</v>
      </c>
      <c r="P40" s="46">
        <f t="shared" si="3"/>
        <v>2292.9198617918141</v>
      </c>
      <c r="Q40" s="46">
        <v>1.4</v>
      </c>
      <c r="R40" s="46">
        <v>38678</v>
      </c>
      <c r="S40" s="46">
        <v>215.6</v>
      </c>
      <c r="T40" s="46">
        <f t="shared" si="5"/>
        <v>21.56</v>
      </c>
      <c r="U40" s="46">
        <f t="shared" si="6"/>
        <v>212.24220753717179</v>
      </c>
      <c r="V40" s="48"/>
    </row>
    <row r="41" spans="1:22" s="7" customFormat="1" x14ac:dyDescent="0.25">
      <c r="A41" s="145"/>
      <c r="B41" s="18" t="s">
        <v>290</v>
      </c>
      <c r="C41" s="45">
        <v>42818</v>
      </c>
      <c r="D41" s="45">
        <v>42846</v>
      </c>
      <c r="E41" s="46">
        <f t="shared" si="4"/>
        <v>28</v>
      </c>
      <c r="F41" s="46">
        <v>15.32</v>
      </c>
      <c r="G41" s="46">
        <v>15.2</v>
      </c>
      <c r="H41" s="46">
        <v>15.28</v>
      </c>
      <c r="I41" s="46">
        <v>15.24</v>
      </c>
      <c r="J41" s="46">
        <f t="shared" si="0"/>
        <v>15.26</v>
      </c>
      <c r="K41" s="46">
        <v>30.7</v>
      </c>
      <c r="L41" s="46">
        <v>30.4</v>
      </c>
      <c r="M41" s="46">
        <f t="shared" si="1"/>
        <v>30.549999999999997</v>
      </c>
      <c r="N41" s="46">
        <f t="shared" si="2"/>
        <v>182.89378535477161</v>
      </c>
      <c r="O41" s="46">
        <v>12.722</v>
      </c>
      <c r="P41" s="46">
        <f t="shared" si="3"/>
        <v>2276.9066633508423</v>
      </c>
      <c r="Q41" s="46">
        <v>5.4</v>
      </c>
      <c r="R41" s="46">
        <v>38812</v>
      </c>
      <c r="S41" s="46">
        <v>215.7</v>
      </c>
      <c r="T41" s="46">
        <f t="shared" si="5"/>
        <v>21.57</v>
      </c>
      <c r="U41" s="46">
        <f t="shared" si="6"/>
        <v>212.21060040237947</v>
      </c>
      <c r="V41" s="48"/>
    </row>
    <row r="42" spans="1:22" s="7" customFormat="1" x14ac:dyDescent="0.25">
      <c r="A42" s="145"/>
      <c r="B42" s="18" t="s">
        <v>288</v>
      </c>
      <c r="C42" s="45">
        <v>42818</v>
      </c>
      <c r="D42" s="45">
        <v>42846</v>
      </c>
      <c r="E42" s="46">
        <f t="shared" si="4"/>
        <v>28</v>
      </c>
      <c r="F42" s="46">
        <v>15.14</v>
      </c>
      <c r="G42" s="46">
        <v>15.31</v>
      </c>
      <c r="H42" s="46">
        <v>15.29</v>
      </c>
      <c r="I42" s="46">
        <v>15.35</v>
      </c>
      <c r="J42" s="46">
        <f t="shared" si="0"/>
        <v>15.272500000000001</v>
      </c>
      <c r="K42" s="46">
        <v>30.4</v>
      </c>
      <c r="L42" s="46">
        <v>30.55</v>
      </c>
      <c r="M42" s="46">
        <f t="shared" si="1"/>
        <v>30.475000000000001</v>
      </c>
      <c r="N42" s="46">
        <f t="shared" si="2"/>
        <v>183.1935374725708</v>
      </c>
      <c r="O42" s="46">
        <v>12.712</v>
      </c>
      <c r="P42" s="46">
        <f t="shared" si="3"/>
        <v>2276.9842203411517</v>
      </c>
      <c r="Q42" s="46">
        <v>37.9</v>
      </c>
      <c r="R42" s="46">
        <v>39230</v>
      </c>
      <c r="S42" s="46">
        <v>216.8</v>
      </c>
      <c r="T42" s="46">
        <f t="shared" si="5"/>
        <v>21.68</v>
      </c>
      <c r="U42" s="46">
        <f t="shared" si="6"/>
        <v>214.14510872619528</v>
      </c>
      <c r="V42" s="48"/>
    </row>
    <row r="43" spans="1:22" s="7" customFormat="1" x14ac:dyDescent="0.25">
      <c r="A43" s="145"/>
      <c r="B43" s="18" t="s">
        <v>285</v>
      </c>
      <c r="C43" s="45">
        <v>42818</v>
      </c>
      <c r="D43" s="45">
        <v>42846</v>
      </c>
      <c r="E43" s="46">
        <f t="shared" si="4"/>
        <v>28</v>
      </c>
      <c r="F43" s="46">
        <v>15.35</v>
      </c>
      <c r="G43" s="46">
        <v>15.31</v>
      </c>
      <c r="H43" s="46">
        <v>15.31</v>
      </c>
      <c r="I43" s="46">
        <v>15.32</v>
      </c>
      <c r="J43" s="46">
        <f t="shared" si="0"/>
        <v>15.3225</v>
      </c>
      <c r="K43" s="46">
        <v>30.6</v>
      </c>
      <c r="L43" s="46">
        <v>30.6</v>
      </c>
      <c r="M43" s="46">
        <f t="shared" si="1"/>
        <v>30.6</v>
      </c>
      <c r="N43" s="46">
        <f t="shared" si="2"/>
        <v>184.39500031302802</v>
      </c>
      <c r="O43" s="46">
        <v>12.71</v>
      </c>
      <c r="P43" s="46">
        <f t="shared" si="3"/>
        <v>2252.5528155268357</v>
      </c>
      <c r="Q43" s="46">
        <v>16.8</v>
      </c>
      <c r="R43" s="46">
        <v>38767</v>
      </c>
      <c r="S43" s="46">
        <v>210.9</v>
      </c>
      <c r="T43" s="46">
        <f t="shared" si="5"/>
        <v>21.09</v>
      </c>
      <c r="U43" s="46">
        <f t="shared" si="6"/>
        <v>210.23888898391678</v>
      </c>
      <c r="V43" s="48"/>
    </row>
    <row r="44" spans="1:22" s="7" customFormat="1" x14ac:dyDescent="0.25">
      <c r="A44" s="145"/>
      <c r="B44" s="18" t="s">
        <v>287</v>
      </c>
      <c r="C44" s="45">
        <v>42818</v>
      </c>
      <c r="D44" s="45">
        <v>42846</v>
      </c>
      <c r="E44" s="46">
        <f t="shared" si="4"/>
        <v>28</v>
      </c>
      <c r="F44" s="46">
        <v>15.27</v>
      </c>
      <c r="G44" s="46">
        <v>15.38</v>
      </c>
      <c r="H44" s="46">
        <v>15.36</v>
      </c>
      <c r="I44" s="46">
        <v>15.31</v>
      </c>
      <c r="J44" s="46">
        <f t="shared" si="0"/>
        <v>15.33</v>
      </c>
      <c r="K44" s="46">
        <v>30.5</v>
      </c>
      <c r="L44" s="46">
        <v>30.5</v>
      </c>
      <c r="M44" s="46">
        <f t="shared" si="1"/>
        <v>30.5</v>
      </c>
      <c r="N44" s="46">
        <f t="shared" si="2"/>
        <v>184.57555844205459</v>
      </c>
      <c r="O44" s="46">
        <v>12.74</v>
      </c>
      <c r="P44" s="46">
        <f t="shared" si="3"/>
        <v>2263.0565041141167</v>
      </c>
      <c r="Q44" s="46">
        <v>40.9</v>
      </c>
      <c r="R44" s="46">
        <v>39343</v>
      </c>
      <c r="S44" s="46">
        <v>213.3</v>
      </c>
      <c r="T44" s="46">
        <f t="shared" si="5"/>
        <v>21.330000000000002</v>
      </c>
      <c r="U44" s="46">
        <f t="shared" si="6"/>
        <v>213.15389931409197</v>
      </c>
      <c r="V44" s="48"/>
    </row>
    <row r="45" spans="1:22" s="7" customFormat="1" x14ac:dyDescent="0.25">
      <c r="A45" s="145"/>
      <c r="B45" s="18" t="s">
        <v>286</v>
      </c>
      <c r="C45" s="45">
        <v>42818</v>
      </c>
      <c r="D45" s="45">
        <v>42846</v>
      </c>
      <c r="E45" s="46">
        <f t="shared" si="4"/>
        <v>28</v>
      </c>
      <c r="F45" s="46">
        <v>15.29</v>
      </c>
      <c r="G45" s="46">
        <v>15.27</v>
      </c>
      <c r="H45" s="46">
        <v>15.28</v>
      </c>
      <c r="I45" s="46">
        <v>15.22</v>
      </c>
      <c r="J45" s="46">
        <f t="shared" ref="J45" si="7">AVERAGE(F45:I45)</f>
        <v>15.264999999999999</v>
      </c>
      <c r="K45" s="46">
        <v>30.39</v>
      </c>
      <c r="L45" s="46">
        <v>30.29</v>
      </c>
      <c r="M45" s="46">
        <f t="shared" ref="M45" si="8">AVERAGE(K45:L45)</f>
        <v>30.34</v>
      </c>
      <c r="N45" s="46">
        <f t="shared" ref="N45" si="9">(PI()*(J45^2))/4</f>
        <v>183.01365674946013</v>
      </c>
      <c r="O45" s="46">
        <v>12.756</v>
      </c>
      <c r="P45" s="46">
        <f t="shared" ref="P45" si="10">O45/((N45*M45)/10^6)</f>
        <v>2297.2879548061228</v>
      </c>
      <c r="Q45" s="46">
        <v>0.9</v>
      </c>
      <c r="R45" s="46">
        <v>40157</v>
      </c>
      <c r="S45" s="46">
        <v>220.2</v>
      </c>
      <c r="T45" s="46">
        <f t="shared" si="5"/>
        <v>22.02</v>
      </c>
      <c r="U45" s="46">
        <f t="shared" si="6"/>
        <v>219.42078374497297</v>
      </c>
      <c r="V45" s="18"/>
    </row>
    <row r="46" spans="1:22" x14ac:dyDescent="0.25">
      <c r="E46" s="26">
        <f>AVERAGE(E15:E45)</f>
        <v>28</v>
      </c>
      <c r="F46" s="26">
        <f t="shared" ref="F46:T46" si="11">AVERAGE(F15:F45)</f>
        <v>15.246774193548388</v>
      </c>
      <c r="G46" s="26">
        <f t="shared" si="11"/>
        <v>15.274838709677418</v>
      </c>
      <c r="H46" s="26">
        <f t="shared" si="11"/>
        <v>15.282258064516126</v>
      </c>
      <c r="I46" s="26">
        <f t="shared" si="11"/>
        <v>15.27225806451613</v>
      </c>
      <c r="J46" s="26">
        <f t="shared" si="11"/>
        <v>15.269032258064517</v>
      </c>
      <c r="K46" s="26">
        <f t="shared" si="11"/>
        <v>30.409354838709678</v>
      </c>
      <c r="L46" s="26">
        <f t="shared" si="11"/>
        <v>30.396451612903221</v>
      </c>
      <c r="M46" s="26">
        <f t="shared" si="11"/>
        <v>30.402903225806455</v>
      </c>
      <c r="N46" s="26">
        <f t="shared" si="11"/>
        <v>183.11457122936528</v>
      </c>
      <c r="O46" s="26">
        <f t="shared" si="11"/>
        <v>12.517612903225809</v>
      </c>
      <c r="P46" s="26">
        <f t="shared" si="11"/>
        <v>2248.8647750257092</v>
      </c>
      <c r="Q46" s="26">
        <f t="shared" si="11"/>
        <v>10.788387096774194</v>
      </c>
      <c r="R46" s="26">
        <f>AVERAGE(R15:R45)</f>
        <v>37967.699999999997</v>
      </c>
      <c r="S46" s="26">
        <f t="shared" si="11"/>
        <v>210.44290322580642</v>
      </c>
      <c r="T46" s="43">
        <f t="shared" si="11"/>
        <v>21.044290322580643</v>
      </c>
      <c r="U46" s="26">
        <f>AVERAGE(U15:U45)</f>
        <v>207.32796567212063</v>
      </c>
      <c r="V46" s="26"/>
    </row>
    <row r="48" spans="1:22" x14ac:dyDescent="0.25">
      <c r="A48" s="21"/>
      <c r="B48" s="21"/>
      <c r="C48" s="21"/>
      <c r="D48" s="21"/>
      <c r="E48" s="21"/>
      <c r="F48" s="21"/>
      <c r="G48" s="21"/>
      <c r="H48" s="21"/>
      <c r="I48" s="21"/>
      <c r="L48" s="142" t="s">
        <v>277</v>
      </c>
      <c r="M48" s="142"/>
      <c r="N48" s="62">
        <f>AVERAGE(T15:T45)</f>
        <v>21.044290322580643</v>
      </c>
    </row>
    <row r="49" spans="1:21" x14ac:dyDescent="0.25">
      <c r="A49" s="57"/>
      <c r="B49" s="57"/>
      <c r="C49" s="57"/>
      <c r="D49" s="57"/>
      <c r="E49" s="57"/>
      <c r="F49" s="56"/>
      <c r="G49" s="57"/>
      <c r="H49" s="57"/>
      <c r="I49" s="57"/>
      <c r="L49" s="142" t="s">
        <v>258</v>
      </c>
      <c r="M49" s="142"/>
      <c r="N49" s="38">
        <f>(((T45-N48)^2+(T44-N48)^2+(T43-N48)^2+(T42-N48)^2+(T41-N48)^2+(T40-N48)^2+(T39-N48)^2+(T38-N48)^2+(T37-N48)^2+(T36-N48)^2+(T35-N48)^2+(T34-N48)^2+(T33-N48)^2+(T32-N48)^2+(T31-N48)^2+(T30-N48)^2+(T29-N48)^2+(T28-N48)^2+(T27-N48)^2+(T26-N48)^2+(T25-N48)^2+(T24-N48)^2+(T23-N48)^2+(T22-N48)^2+(T21-N48)^2+(T20-N48)^2+(T19-N48)^2+(T18-N48)^2+(T17-N48)^2+(T16-N48)^2+(T15-N48)^2)/(31-1))^(1/2)</f>
        <v>0.80901562381074699</v>
      </c>
      <c r="S49" s="41" t="s">
        <v>281</v>
      </c>
      <c r="T49" s="41" t="s">
        <v>272</v>
      </c>
      <c r="U49" s="41" t="s">
        <v>273</v>
      </c>
    </row>
    <row r="50" spans="1:21" x14ac:dyDescent="0.25">
      <c r="A50" s="57"/>
      <c r="B50" s="57"/>
      <c r="C50" s="57"/>
      <c r="D50" s="57"/>
      <c r="E50" s="57"/>
      <c r="F50" s="56"/>
      <c r="G50" s="57"/>
      <c r="H50" s="57"/>
      <c r="I50" s="57"/>
      <c r="L50" s="142" t="s">
        <v>259</v>
      </c>
      <c r="M50" s="142"/>
      <c r="N50" s="38">
        <f>(N49/N48)*100</f>
        <v>3.8443473807366582</v>
      </c>
      <c r="O50" t="s">
        <v>261</v>
      </c>
      <c r="S50" s="41">
        <v>-4</v>
      </c>
      <c r="T50" s="41">
        <f t="shared" ref="T50:T55" si="12">N$52+S50*N$59</f>
        <v>19.149473684210527</v>
      </c>
      <c r="U50" s="41">
        <f t="shared" ref="U50:U55" si="13">NORMDIST(T50,N$48,N$58,FALSE)</f>
        <v>2.9457406430165083E-2</v>
      </c>
    </row>
    <row r="51" spans="1:21" ht="15" customHeight="1" x14ac:dyDescent="0.25">
      <c r="A51" s="59"/>
      <c r="B51" s="59"/>
      <c r="C51" s="58"/>
      <c r="D51" s="22"/>
      <c r="E51" s="22"/>
      <c r="F51" s="23"/>
      <c r="G51" s="22"/>
      <c r="H51" s="23"/>
      <c r="I51" s="21"/>
      <c r="L51" s="142" t="s">
        <v>260</v>
      </c>
      <c r="M51" s="142"/>
      <c r="N51" s="38">
        <f>+_xlfn.PERCENTRANK.EXC(T15:T45,21)</f>
        <v>0.48799999999999999</v>
      </c>
      <c r="O51" s="25"/>
      <c r="S51" s="41">
        <v>-3</v>
      </c>
      <c r="T51" s="41">
        <f t="shared" si="12"/>
        <v>19.232105263157894</v>
      </c>
      <c r="U51" s="41">
        <f t="shared" si="13"/>
        <v>3.7515360908238822E-2</v>
      </c>
    </row>
    <row r="52" spans="1:21" x14ac:dyDescent="0.25">
      <c r="A52" s="59"/>
      <c r="B52" s="59"/>
      <c r="C52" s="21"/>
      <c r="D52" s="22"/>
      <c r="E52" s="22"/>
      <c r="F52" s="23"/>
      <c r="G52" s="22"/>
      <c r="H52" s="23"/>
      <c r="I52" s="21"/>
      <c r="L52" s="142" t="s">
        <v>262</v>
      </c>
      <c r="M52" s="142"/>
      <c r="N52" s="38">
        <f>MIN(T15:T45)</f>
        <v>19.48</v>
      </c>
      <c r="S52" s="41">
        <v>-2</v>
      </c>
      <c r="T52" s="41">
        <f t="shared" si="12"/>
        <v>19.314736842105265</v>
      </c>
      <c r="U52" s="41">
        <f t="shared" si="13"/>
        <v>4.7265260596746073E-2</v>
      </c>
    </row>
    <row r="53" spans="1:21" x14ac:dyDescent="0.25">
      <c r="A53" s="60"/>
      <c r="B53" s="60"/>
      <c r="C53" s="21"/>
      <c r="D53" s="22"/>
      <c r="E53" s="22"/>
      <c r="F53" s="23"/>
      <c r="G53" s="21"/>
      <c r="H53" s="23"/>
      <c r="I53" s="21"/>
      <c r="L53" s="142" t="s">
        <v>263</v>
      </c>
      <c r="M53" s="142"/>
      <c r="N53" s="38">
        <f>MAX(T15:T45)</f>
        <v>22.619999999999997</v>
      </c>
      <c r="S53" s="41">
        <v>-1</v>
      </c>
      <c r="T53" s="41">
        <f t="shared" si="12"/>
        <v>19.397368421052633</v>
      </c>
      <c r="U53" s="41">
        <f t="shared" si="13"/>
        <v>5.89105789010093E-2</v>
      </c>
    </row>
    <row r="54" spans="1:21" x14ac:dyDescent="0.25">
      <c r="A54" s="21"/>
      <c r="B54" s="21"/>
      <c r="C54" s="21"/>
      <c r="D54" s="22"/>
      <c r="E54" s="22"/>
      <c r="F54" s="23"/>
      <c r="G54" s="21"/>
      <c r="H54" s="21"/>
      <c r="I54" s="21"/>
      <c r="L54" s="142" t="s">
        <v>264</v>
      </c>
      <c r="M54" s="142"/>
      <c r="N54" s="39">
        <f>COUNT(T15:T45)</f>
        <v>31</v>
      </c>
      <c r="P54" s="39" t="s">
        <v>266</v>
      </c>
      <c r="Q54" s="39" t="s">
        <v>269</v>
      </c>
      <c r="R54" s="40" t="s">
        <v>270</v>
      </c>
      <c r="S54" s="41">
        <v>0</v>
      </c>
      <c r="T54" s="41">
        <f t="shared" si="12"/>
        <v>19.48</v>
      </c>
      <c r="U54" s="41">
        <f t="shared" si="13"/>
        <v>7.2637824750788865E-2</v>
      </c>
    </row>
    <row r="55" spans="1:21" x14ac:dyDescent="0.25">
      <c r="A55" s="60"/>
      <c r="B55" s="60"/>
      <c r="C55" s="21"/>
      <c r="D55" s="22"/>
      <c r="E55" s="22"/>
      <c r="F55" s="23"/>
      <c r="G55" s="21"/>
      <c r="H55" s="21"/>
      <c r="I55" s="21"/>
      <c r="L55" s="142" t="s">
        <v>265</v>
      </c>
      <c r="M55" s="142"/>
      <c r="N55" s="39">
        <f>SQRT(N54)</f>
        <v>5.5677643628300215</v>
      </c>
      <c r="P55" s="39">
        <v>1</v>
      </c>
      <c r="Q55" s="39">
        <f t="shared" ref="Q55:Q60" si="14">N$52+P55*N$57</f>
        <v>20.003333333333334</v>
      </c>
      <c r="R55" s="40">
        <f t="array" ref="R55:R60">FREQUENCY(T15:T45,Q55:Q60)</f>
        <v>3</v>
      </c>
      <c r="S55" s="41">
        <v>1</v>
      </c>
      <c r="T55" s="41">
        <f t="shared" si="12"/>
        <v>19.562631578947368</v>
      </c>
      <c r="U55" s="41">
        <f t="shared" si="13"/>
        <v>8.8603458781570971E-2</v>
      </c>
    </row>
    <row r="56" spans="1:21" x14ac:dyDescent="0.25">
      <c r="A56" s="60"/>
      <c r="B56" s="60"/>
      <c r="C56" s="21"/>
      <c r="D56" s="22"/>
      <c r="E56" s="22"/>
      <c r="F56" s="23"/>
      <c r="G56" s="21"/>
      <c r="H56" s="21"/>
      <c r="I56" s="21"/>
      <c r="L56" s="142" t="s">
        <v>266</v>
      </c>
      <c r="M56" s="142"/>
      <c r="N56" s="39">
        <v>6</v>
      </c>
      <c r="P56" s="39">
        <v>2</v>
      </c>
      <c r="Q56" s="39">
        <f t="shared" si="14"/>
        <v>20.526666666666667</v>
      </c>
      <c r="R56" s="40">
        <v>7</v>
      </c>
      <c r="S56" s="41">
        <v>2</v>
      </c>
      <c r="T56" s="41">
        <f t="shared" ref="T56:T92" si="15">N$52+S56*N$59</f>
        <v>19.645263157894735</v>
      </c>
      <c r="U56" s="41">
        <f t="shared" ref="U56:U92" si="16">NORMDIST(T56,N$48,N$58,FALSE)</f>
        <v>0.10691947731577704</v>
      </c>
    </row>
    <row r="57" spans="1:21" x14ac:dyDescent="0.25">
      <c r="A57" s="60"/>
      <c r="B57" s="60"/>
      <c r="C57" s="21"/>
      <c r="D57" s="22"/>
      <c r="E57" s="22"/>
      <c r="F57" s="23"/>
      <c r="G57" s="21"/>
      <c r="H57" s="21"/>
      <c r="I57" s="21"/>
      <c r="L57" s="142" t="s">
        <v>267</v>
      </c>
      <c r="M57" s="142"/>
      <c r="N57" s="39">
        <f>(N53-N52)/N56</f>
        <v>0.52333333333333287</v>
      </c>
      <c r="P57" s="39">
        <v>3</v>
      </c>
      <c r="Q57" s="39">
        <f t="shared" si="14"/>
        <v>21.049999999999997</v>
      </c>
      <c r="R57" s="40">
        <v>6</v>
      </c>
      <c r="S57" s="41">
        <v>3</v>
      </c>
      <c r="T57" s="41">
        <f t="shared" si="15"/>
        <v>19.727894736842106</v>
      </c>
      <c r="U57" s="41">
        <f t="shared" si="16"/>
        <v>0.1276383802445579</v>
      </c>
    </row>
    <row r="58" spans="1:21" x14ac:dyDescent="0.25">
      <c r="A58" s="60"/>
      <c r="B58" s="60"/>
      <c r="C58" s="21"/>
      <c r="D58" s="22"/>
      <c r="E58" s="22"/>
      <c r="F58" s="23"/>
      <c r="G58" s="21"/>
      <c r="H58" s="21"/>
      <c r="I58" s="21"/>
      <c r="L58" s="142" t="s">
        <v>268</v>
      </c>
      <c r="M58" s="142"/>
      <c r="N58" s="39">
        <f>STDEVPA(T15:T45)</f>
        <v>0.79586002147193868</v>
      </c>
      <c r="O58" s="99">
        <f>N58*10</f>
        <v>7.9586002147193868</v>
      </c>
      <c r="P58" s="39">
        <v>4</v>
      </c>
      <c r="Q58" s="39">
        <f t="shared" si="14"/>
        <v>21.573333333333331</v>
      </c>
      <c r="R58" s="40">
        <v>8</v>
      </c>
      <c r="S58" s="41">
        <v>4</v>
      </c>
      <c r="T58" s="41">
        <f t="shared" si="15"/>
        <v>19.810526315789474</v>
      </c>
      <c r="U58" s="41">
        <f t="shared" si="16"/>
        <v>0.15073845076030987</v>
      </c>
    </row>
    <row r="59" spans="1:21" s="21" customFormat="1" x14ac:dyDescent="0.25">
      <c r="L59" s="142" t="s">
        <v>274</v>
      </c>
      <c r="M59" s="142"/>
      <c r="N59" s="39">
        <f>(N53-N52)/38</f>
        <v>8.2631578947368348E-2</v>
      </c>
      <c r="P59" s="39">
        <v>5</v>
      </c>
      <c r="Q59" s="39">
        <f t="shared" si="14"/>
        <v>22.096666666666664</v>
      </c>
      <c r="R59" s="40">
        <v>4</v>
      </c>
      <c r="S59" s="41">
        <v>5</v>
      </c>
      <c r="T59" s="41">
        <f t="shared" si="15"/>
        <v>19.893157894736841</v>
      </c>
      <c r="U59" s="41">
        <f t="shared" si="16"/>
        <v>0.17611044580557395</v>
      </c>
    </row>
    <row r="60" spans="1:21" s="21" customFormat="1" x14ac:dyDescent="0.25">
      <c r="C60" s="31"/>
      <c r="N60" s="23"/>
      <c r="P60" s="39">
        <v>6</v>
      </c>
      <c r="Q60" s="39">
        <f t="shared" si="14"/>
        <v>22.619999999999997</v>
      </c>
      <c r="R60" s="40">
        <v>3</v>
      </c>
      <c r="S60" s="41">
        <v>6</v>
      </c>
      <c r="T60" s="41">
        <f t="shared" si="15"/>
        <v>19.975789473684209</v>
      </c>
      <c r="U60" s="41">
        <f t="shared" si="16"/>
        <v>0.20354689946298177</v>
      </c>
    </row>
    <row r="61" spans="1:21" s="21" customFormat="1" x14ac:dyDescent="0.25">
      <c r="C61" s="32"/>
      <c r="K61" s="129" t="s">
        <v>278</v>
      </c>
      <c r="L61" s="129"/>
      <c r="M61" s="36">
        <v>210</v>
      </c>
      <c r="N61" s="37" t="s">
        <v>279</v>
      </c>
      <c r="S61" s="41">
        <v>7</v>
      </c>
      <c r="T61" s="41">
        <f t="shared" si="15"/>
        <v>20.05842105263158</v>
      </c>
      <c r="U61" s="41">
        <f t="shared" si="16"/>
        <v>0.23273525309761972</v>
      </c>
    </row>
    <row r="62" spans="1:21" s="21" customFormat="1" x14ac:dyDescent="0.25">
      <c r="C62" s="32"/>
      <c r="K62" s="129" t="s">
        <v>275</v>
      </c>
      <c r="L62" s="129"/>
      <c r="M62" s="37">
        <f>(N48*10)+35-(2.33*(N58*10))</f>
        <v>226.89936472551028</v>
      </c>
      <c r="N62" s="37" t="s">
        <v>279</v>
      </c>
      <c r="S62" s="41">
        <v>8</v>
      </c>
      <c r="T62" s="41">
        <f t="shared" si="15"/>
        <v>20.141052631578948</v>
      </c>
      <c r="U62" s="41">
        <f t="shared" si="16"/>
        <v>0.26325592762829386</v>
      </c>
    </row>
    <row r="63" spans="1:21" s="21" customFormat="1" x14ac:dyDescent="0.25">
      <c r="C63" s="32"/>
      <c r="K63" s="129" t="s">
        <v>276</v>
      </c>
      <c r="L63" s="129"/>
      <c r="M63" s="37">
        <f>(N48*10)-(1.34*(N58*10))</f>
        <v>199.77837893808245</v>
      </c>
      <c r="N63" s="37" t="s">
        <v>279</v>
      </c>
      <c r="S63" s="41">
        <v>9</v>
      </c>
      <c r="T63" s="41">
        <f t="shared" si="15"/>
        <v>20.223684210526315</v>
      </c>
      <c r="U63" s="41">
        <f t="shared" si="16"/>
        <v>0.29458623598226186</v>
      </c>
    </row>
    <row r="64" spans="1:21" s="21" customFormat="1" x14ac:dyDescent="0.25">
      <c r="C64" s="32"/>
      <c r="K64" s="144"/>
      <c r="L64" s="144"/>
      <c r="M64" s="43"/>
      <c r="N64" s="43"/>
      <c r="S64" s="41">
        <v>10</v>
      </c>
      <c r="T64" s="41">
        <f t="shared" si="15"/>
        <v>20.306315789473683</v>
      </c>
      <c r="U64" s="41">
        <f t="shared" si="16"/>
        <v>0.32611070083477656</v>
      </c>
    </row>
    <row r="65" spans="3:21" s="21" customFormat="1" x14ac:dyDescent="0.25">
      <c r="C65" s="32"/>
      <c r="K65" s="144"/>
      <c r="L65" s="144"/>
      <c r="M65" s="43"/>
      <c r="N65" s="43"/>
      <c r="S65" s="41">
        <v>11</v>
      </c>
      <c r="T65" s="41">
        <f t="shared" si="15"/>
        <v>20.388947368421054</v>
      </c>
      <c r="U65" s="41">
        <f t="shared" si="16"/>
        <v>0.35713791106325188</v>
      </c>
    </row>
    <row r="66" spans="3:21" s="21" customFormat="1" x14ac:dyDescent="0.25">
      <c r="C66" s="32"/>
      <c r="N66" s="23"/>
      <c r="S66" s="41">
        <v>12</v>
      </c>
      <c r="T66" s="41">
        <f t="shared" si="15"/>
        <v>20.471578947368421</v>
      </c>
      <c r="U66" s="41">
        <f t="shared" si="16"/>
        <v>0.38692355044010135</v>
      </c>
    </row>
    <row r="67" spans="3:21" s="21" customFormat="1" x14ac:dyDescent="0.25">
      <c r="C67" s="32"/>
      <c r="N67" s="23"/>
      <c r="S67" s="41">
        <v>13</v>
      </c>
      <c r="T67" s="41">
        <f t="shared" si="15"/>
        <v>20.554210526315789</v>
      </c>
      <c r="U67" s="41">
        <f t="shared" si="16"/>
        <v>0.41469870607066833</v>
      </c>
    </row>
    <row r="68" spans="3:21" s="21" customFormat="1" x14ac:dyDescent="0.25">
      <c r="C68" s="32"/>
      <c r="K68" s="4" t="s">
        <v>316</v>
      </c>
      <c r="L68" s="70">
        <f>((N48*10)-M61)/O58</f>
        <v>5.5650895114356877E-2</v>
      </c>
      <c r="M68" s="4"/>
      <c r="N68" s="23"/>
      <c r="S68" s="41">
        <v>14</v>
      </c>
      <c r="T68" s="41">
        <f t="shared" si="15"/>
        <v>20.636842105263156</v>
      </c>
      <c r="U68" s="41">
        <f t="shared" si="16"/>
        <v>0.43970206196318606</v>
      </c>
    </row>
    <row r="69" spans="3:21" s="21" customFormat="1" x14ac:dyDescent="0.25">
      <c r="C69" s="32"/>
      <c r="I69" s="134" t="s">
        <v>318</v>
      </c>
      <c r="J69" s="134"/>
      <c r="K69" s="4" t="s">
        <v>319</v>
      </c>
      <c r="L69" s="4" t="s">
        <v>321</v>
      </c>
      <c r="M69" s="71">
        <f>(M61-35+(2.33*O58))</f>
        <v>193.54353850029617</v>
      </c>
      <c r="N69" s="23"/>
      <c r="S69" s="41">
        <v>15</v>
      </c>
      <c r="T69" s="41">
        <f t="shared" si="15"/>
        <v>20.719473684210527</v>
      </c>
      <c r="U69" s="41">
        <f t="shared" si="16"/>
        <v>0.46121415754805911</v>
      </c>
    </row>
    <row r="70" spans="3:21" s="21" customFormat="1" x14ac:dyDescent="0.25">
      <c r="C70" s="32"/>
      <c r="K70" s="4" t="s">
        <v>320</v>
      </c>
      <c r="L70" s="4" t="s">
        <v>321</v>
      </c>
      <c r="M70" s="71">
        <f>M61+(1.34*O58)</f>
        <v>220.66452428772399</v>
      </c>
      <c r="N70" s="23"/>
      <c r="S70" s="41">
        <v>16</v>
      </c>
      <c r="T70" s="41">
        <f t="shared" si="15"/>
        <v>20.802105263157895</v>
      </c>
      <c r="U70" s="41">
        <f t="shared" si="16"/>
        <v>0.47859159108326915</v>
      </c>
    </row>
    <row r="71" spans="3:21" s="21" customFormat="1" x14ac:dyDescent="0.25">
      <c r="C71" s="32"/>
      <c r="I71" s="135" t="s">
        <v>322</v>
      </c>
      <c r="J71" s="135"/>
      <c r="K71" s="135"/>
      <c r="L71" s="63">
        <f>(M70-M61)</f>
        <v>10.664524287723992</v>
      </c>
      <c r="M71" s="64" t="s">
        <v>279</v>
      </c>
      <c r="N71" s="23"/>
      <c r="S71" s="41">
        <v>17</v>
      </c>
      <c r="T71" s="41">
        <f t="shared" si="15"/>
        <v>20.884736842105262</v>
      </c>
      <c r="U71" s="41">
        <f t="shared" si="16"/>
        <v>0.491298913051676</v>
      </c>
    </row>
    <row r="72" spans="3:21" s="21" customFormat="1" x14ac:dyDescent="0.25">
      <c r="C72" s="32"/>
      <c r="N72" s="23"/>
      <c r="S72" s="41">
        <v>18</v>
      </c>
      <c r="T72" s="41">
        <f t="shared" si="15"/>
        <v>20.96736842105263</v>
      </c>
      <c r="U72" s="41">
        <f t="shared" si="16"/>
        <v>0.4989360089583762</v>
      </c>
    </row>
    <row r="73" spans="3:21" s="21" customFormat="1" x14ac:dyDescent="0.25">
      <c r="C73" s="32"/>
      <c r="I73" s="136" t="s">
        <v>323</v>
      </c>
      <c r="J73" s="136"/>
      <c r="K73" s="136"/>
      <c r="L73" s="68">
        <f>(N48*10)-M70</f>
        <v>-10.221621061917546</v>
      </c>
      <c r="M73" s="69" t="s">
        <v>279</v>
      </c>
      <c r="N73" s="23"/>
      <c r="S73" s="41">
        <v>19</v>
      </c>
      <c r="T73" s="41">
        <f t="shared" si="15"/>
        <v>21.049999999999997</v>
      </c>
      <c r="U73" s="41">
        <f t="shared" si="16"/>
        <v>0.50125901929360117</v>
      </c>
    </row>
    <row r="74" spans="3:21" s="21" customFormat="1" x14ac:dyDescent="0.25">
      <c r="C74" s="32"/>
      <c r="H74" s="65"/>
      <c r="I74" s="65"/>
      <c r="J74" s="65"/>
      <c r="K74" s="65" t="s">
        <v>324</v>
      </c>
      <c r="L74" s="65">
        <v>352</v>
      </c>
      <c r="M74" s="65" t="s">
        <v>325</v>
      </c>
      <c r="N74" s="23"/>
      <c r="S74" s="41">
        <v>20</v>
      </c>
      <c r="T74" s="41">
        <f t="shared" si="15"/>
        <v>21.132631578947368</v>
      </c>
      <c r="U74" s="41">
        <f t="shared" si="16"/>
        <v>0.49819327097483312</v>
      </c>
    </row>
    <row r="75" spans="3:21" s="21" customFormat="1" x14ac:dyDescent="0.25">
      <c r="C75" s="32"/>
      <c r="H75" s="128" t="s">
        <v>326</v>
      </c>
      <c r="I75" s="128"/>
      <c r="J75" s="128"/>
      <c r="K75" s="128"/>
      <c r="L75" s="66">
        <f>L74/(N48*10)</f>
        <v>1.6726627251587667</v>
      </c>
      <c r="M75" s="65" t="s">
        <v>325</v>
      </c>
      <c r="N75" s="23"/>
      <c r="S75" s="41">
        <v>21</v>
      </c>
      <c r="T75" s="41">
        <f t="shared" si="15"/>
        <v>21.215263157894736</v>
      </c>
      <c r="U75" s="41">
        <f t="shared" si="16"/>
        <v>0.48983726366315145</v>
      </c>
    </row>
    <row r="76" spans="3:21" s="21" customFormat="1" x14ac:dyDescent="0.25">
      <c r="C76" s="32"/>
      <c r="H76" s="128" t="s">
        <v>327</v>
      </c>
      <c r="I76" s="128"/>
      <c r="J76" s="128"/>
      <c r="K76" s="128"/>
      <c r="L76" s="66">
        <f>(L75/1)*L73</f>
        <v>-17.09732454096725</v>
      </c>
      <c r="M76" s="65" t="s">
        <v>325</v>
      </c>
      <c r="N76" s="23"/>
      <c r="S76" s="41">
        <v>22</v>
      </c>
      <c r="T76" s="41">
        <f t="shared" si="15"/>
        <v>21.297894736842103</v>
      </c>
      <c r="U76" s="41">
        <f t="shared" si="16"/>
        <v>0.47645741409029702</v>
      </c>
    </row>
    <row r="77" spans="3:21" s="21" customFormat="1" x14ac:dyDescent="0.25">
      <c r="C77" s="32"/>
      <c r="H77" s="128" t="s">
        <v>329</v>
      </c>
      <c r="I77" s="128"/>
      <c r="J77" s="128"/>
      <c r="K77" s="128"/>
      <c r="L77" s="67">
        <f>(L76*-1)</f>
        <v>17.09732454096725</v>
      </c>
      <c r="M77" s="65" t="s">
        <v>328</v>
      </c>
      <c r="N77" s="23"/>
      <c r="S77" s="41">
        <v>23</v>
      </c>
      <c r="T77" s="41">
        <f t="shared" si="15"/>
        <v>21.380526315789474</v>
      </c>
      <c r="U77" s="41">
        <f t="shared" si="16"/>
        <v>0.45847394959741644</v>
      </c>
    </row>
    <row r="78" spans="3:21" s="21" customFormat="1" x14ac:dyDescent="0.25">
      <c r="C78" s="32"/>
      <c r="N78" s="23"/>
      <c r="S78" s="41">
        <v>24</v>
      </c>
      <c r="T78" s="41">
        <f t="shared" si="15"/>
        <v>21.463157894736842</v>
      </c>
      <c r="U78" s="41">
        <f t="shared" si="16"/>
        <v>0.43643899284572923</v>
      </c>
    </row>
    <row r="79" spans="3:21" s="21" customFormat="1" x14ac:dyDescent="0.25">
      <c r="C79" s="32"/>
      <c r="N79" s="23"/>
      <c r="S79" s="41">
        <v>25</v>
      </c>
      <c r="T79" s="41">
        <f t="shared" si="15"/>
        <v>21.545789473684209</v>
      </c>
      <c r="U79" s="41">
        <f t="shared" si="16"/>
        <v>0.41100843181782926</v>
      </c>
    </row>
    <row r="80" spans="3:21" s="21" customFormat="1" x14ac:dyDescent="0.25">
      <c r="C80" s="32"/>
      <c r="N80" s="23"/>
      <c r="S80" s="41">
        <v>26</v>
      </c>
      <c r="T80" s="41">
        <f t="shared" si="15"/>
        <v>21.628421052631577</v>
      </c>
      <c r="U80" s="41">
        <f t="shared" si="16"/>
        <v>0.38290957285401367</v>
      </c>
    </row>
    <row r="81" spans="3:21" s="21" customFormat="1" x14ac:dyDescent="0.25">
      <c r="C81" s="32"/>
      <c r="N81" s="23"/>
      <c r="S81" s="41">
        <v>27</v>
      </c>
      <c r="T81" s="41">
        <f t="shared" si="15"/>
        <v>21.711052631578944</v>
      </c>
      <c r="U81" s="41">
        <f t="shared" si="16"/>
        <v>0.35290679648111434</v>
      </c>
    </row>
    <row r="82" spans="3:21" s="21" customFormat="1" x14ac:dyDescent="0.25">
      <c r="C82" s="32"/>
      <c r="N82" s="23"/>
      <c r="S82" s="41">
        <v>28</v>
      </c>
      <c r="T82" s="41">
        <f t="shared" si="15"/>
        <v>21.793684210526315</v>
      </c>
      <c r="U82" s="41">
        <f t="shared" si="16"/>
        <v>0.32176746320191535</v>
      </c>
    </row>
    <row r="83" spans="3:21" s="21" customFormat="1" x14ac:dyDescent="0.25">
      <c r="C83" s="32"/>
      <c r="N83" s="23"/>
      <c r="S83" s="41">
        <v>29</v>
      </c>
      <c r="T83" s="41">
        <f t="shared" si="15"/>
        <v>21.876315789473683</v>
      </c>
      <c r="U83" s="41">
        <f t="shared" si="16"/>
        <v>0.29023015694394849</v>
      </c>
    </row>
    <row r="84" spans="3:21" s="21" customFormat="1" x14ac:dyDescent="0.25">
      <c r="C84" s="32"/>
      <c r="N84" s="23"/>
      <c r="S84" s="41">
        <v>30</v>
      </c>
      <c r="T84" s="41">
        <f t="shared" si="15"/>
        <v>21.95894736842105</v>
      </c>
      <c r="U84" s="41">
        <f t="shared" si="16"/>
        <v>0.25897703398825112</v>
      </c>
    </row>
    <row r="85" spans="3:21" s="21" customFormat="1" x14ac:dyDescent="0.25">
      <c r="C85" s="32"/>
      <c r="N85" s="23"/>
      <c r="S85" s="41">
        <v>31</v>
      </c>
      <c r="T85" s="41">
        <f t="shared" si="15"/>
        <v>22.041578947368418</v>
      </c>
      <c r="U85" s="41">
        <f t="shared" si="16"/>
        <v>0.22861160597733773</v>
      </c>
    </row>
    <row r="86" spans="3:21" s="21" customFormat="1" x14ac:dyDescent="0.25">
      <c r="C86" s="32"/>
      <c r="N86" s="23"/>
      <c r="S86" s="41">
        <v>32</v>
      </c>
      <c r="T86" s="41">
        <f t="shared" si="15"/>
        <v>22.124210526315789</v>
      </c>
      <c r="U86" s="41">
        <f t="shared" si="16"/>
        <v>0.19964277704167205</v>
      </c>
    </row>
    <row r="87" spans="3:21" s="21" customFormat="1" x14ac:dyDescent="0.25">
      <c r="C87" s="32"/>
      <c r="N87" s="23"/>
      <c r="S87" s="41">
        <v>33</v>
      </c>
      <c r="T87" s="41">
        <f t="shared" si="15"/>
        <v>22.206842105263156</v>
      </c>
      <c r="U87" s="41">
        <f t="shared" si="16"/>
        <v>0.17247542982554817</v>
      </c>
    </row>
    <row r="88" spans="3:21" s="21" customFormat="1" x14ac:dyDescent="0.25">
      <c r="C88" s="32"/>
      <c r="N88" s="23"/>
      <c r="S88" s="41">
        <v>34</v>
      </c>
      <c r="T88" s="41">
        <f t="shared" si="15"/>
        <v>22.289473684210524</v>
      </c>
      <c r="U88" s="41">
        <f t="shared" si="16"/>
        <v>0.14740736244014849</v>
      </c>
    </row>
    <row r="89" spans="3:21" s="21" customFormat="1" x14ac:dyDescent="0.25">
      <c r="C89" s="32"/>
      <c r="N89" s="23"/>
      <c r="S89" s="41">
        <v>35</v>
      </c>
      <c r="T89" s="41">
        <f t="shared" si="15"/>
        <v>22.372105263157891</v>
      </c>
      <c r="U89" s="41">
        <f t="shared" si="16"/>
        <v>0.12463195882199352</v>
      </c>
    </row>
    <row r="90" spans="3:21" s="21" customFormat="1" x14ac:dyDescent="0.25">
      <c r="C90" s="32"/>
      <c r="N90" s="23"/>
      <c r="S90" s="41">
        <v>36</v>
      </c>
      <c r="T90" s="41">
        <f t="shared" si="15"/>
        <v>22.454736842105262</v>
      </c>
      <c r="U90" s="41">
        <f t="shared" si="16"/>
        <v>0.10424565731005957</v>
      </c>
    </row>
    <row r="91" spans="3:21" s="21" customFormat="1" x14ac:dyDescent="0.25">
      <c r="N91" s="23"/>
      <c r="S91" s="41">
        <v>37</v>
      </c>
      <c r="T91" s="41">
        <f t="shared" si="15"/>
        <v>22.53736842105263</v>
      </c>
      <c r="U91" s="41">
        <f t="shared" si="16"/>
        <v>8.6259081465214396E-2</v>
      </c>
    </row>
    <row r="92" spans="3:21" s="21" customFormat="1" x14ac:dyDescent="0.25">
      <c r="N92" s="23"/>
      <c r="S92" s="41">
        <v>38</v>
      </c>
      <c r="T92" s="41">
        <f t="shared" si="15"/>
        <v>22.619999999999997</v>
      </c>
      <c r="U92" s="41">
        <f t="shared" si="16"/>
        <v>7.0610614698227325E-2</v>
      </c>
    </row>
    <row r="93" spans="3:21" s="21" customFormat="1" x14ac:dyDescent="0.25">
      <c r="N93" s="23"/>
      <c r="S93" s="41">
        <v>39</v>
      </c>
      <c r="T93" s="41">
        <f t="shared" ref="T93:T134" si="17">N$52+S93*N$59</f>
        <v>22.702631578947365</v>
      </c>
      <c r="U93" s="41">
        <f t="shared" ref="U93:U134" si="18">NORMDIST(T93,N$48,N$58,FALSE)</f>
        <v>5.7181225801108772E-2</v>
      </c>
    </row>
    <row r="94" spans="3:21" s="21" customFormat="1" x14ac:dyDescent="0.25">
      <c r="N94" s="23"/>
      <c r="S94" s="41">
        <v>40</v>
      </c>
      <c r="T94" s="41">
        <f t="shared" si="17"/>
        <v>22.785263157894732</v>
      </c>
      <c r="U94" s="41">
        <f t="shared" si="18"/>
        <v>4.5809466704854418E-2</v>
      </c>
    </row>
    <row r="95" spans="3:21" s="21" customFormat="1" x14ac:dyDescent="0.25">
      <c r="N95" s="23"/>
      <c r="S95" s="41">
        <v>41</v>
      </c>
      <c r="T95" s="41">
        <f t="shared" si="17"/>
        <v>22.867894736842103</v>
      </c>
      <c r="U95" s="41">
        <f t="shared" si="18"/>
        <v>3.6305741957342007E-2</v>
      </c>
    </row>
    <row r="96" spans="3:21" s="21" customFormat="1" x14ac:dyDescent="0.25">
      <c r="N96" s="23"/>
      <c r="S96" s="41">
        <v>42</v>
      </c>
      <c r="T96" s="41">
        <f t="shared" si="17"/>
        <v>22.950526315789471</v>
      </c>
      <c r="U96" s="41">
        <f t="shared" si="18"/>
        <v>2.8465164839541233E-2</v>
      </c>
    </row>
    <row r="97" spans="14:21" s="21" customFormat="1" x14ac:dyDescent="0.25">
      <c r="N97" s="23"/>
      <c r="S97" s="41">
        <v>43</v>
      </c>
      <c r="T97" s="41">
        <f t="shared" si="17"/>
        <v>23.033157894736839</v>
      </c>
      <c r="U97" s="41">
        <f t="shared" si="18"/>
        <v>2.2078542255332092E-2</v>
      </c>
    </row>
    <row r="98" spans="14:21" s="21" customFormat="1" x14ac:dyDescent="0.25">
      <c r="N98" s="23"/>
      <c r="S98" s="41">
        <v>44</v>
      </c>
      <c r="T98" s="41">
        <f t="shared" si="17"/>
        <v>23.11578947368421</v>
      </c>
      <c r="U98" s="41">
        <f t="shared" si="18"/>
        <v>1.6941247756739962E-2</v>
      </c>
    </row>
    <row r="99" spans="14:21" s="21" customFormat="1" x14ac:dyDescent="0.25">
      <c r="N99" s="23"/>
      <c r="S99" s="41">
        <v>45</v>
      </c>
      <c r="T99" s="41">
        <f t="shared" si="17"/>
        <v>23.198421052631577</v>
      </c>
      <c r="U99" s="41">
        <f t="shared" si="18"/>
        <v>1.285993276526752E-2</v>
      </c>
    </row>
    <row r="100" spans="14:21" s="21" customFormat="1" x14ac:dyDescent="0.25">
      <c r="N100" s="23"/>
      <c r="S100" s="41">
        <v>46</v>
      </c>
      <c r="T100" s="41">
        <f t="shared" si="17"/>
        <v>23.281052631578945</v>
      </c>
      <c r="U100" s="41">
        <f t="shared" si="18"/>
        <v>9.6571795945070722E-3</v>
      </c>
    </row>
    <row r="101" spans="14:21" x14ac:dyDescent="0.25">
      <c r="S101" s="41">
        <v>47</v>
      </c>
      <c r="T101" s="41">
        <f t="shared" si="17"/>
        <v>23.363684210526312</v>
      </c>
      <c r="U101" s="41">
        <f t="shared" si="18"/>
        <v>7.1743114122295665E-3</v>
      </c>
    </row>
    <row r="102" spans="14:21" x14ac:dyDescent="0.25">
      <c r="S102" s="41">
        <v>48</v>
      </c>
      <c r="T102" s="41">
        <f t="shared" si="17"/>
        <v>23.44631578947368</v>
      </c>
      <c r="U102" s="41">
        <f t="shared" si="18"/>
        <v>5.2726439550430096E-3</v>
      </c>
    </row>
    <row r="103" spans="14:21" x14ac:dyDescent="0.25">
      <c r="S103" s="41">
        <v>49</v>
      </c>
      <c r="T103" s="41">
        <f t="shared" si="17"/>
        <v>23.528947368421051</v>
      </c>
      <c r="U103" s="41">
        <f t="shared" si="18"/>
        <v>3.8334956384645878E-3</v>
      </c>
    </row>
    <row r="104" spans="14:21" x14ac:dyDescent="0.25">
      <c r="S104" s="41">
        <v>50</v>
      </c>
      <c r="T104" s="41">
        <f t="shared" si="17"/>
        <v>23.611578947368418</v>
      </c>
      <c r="U104" s="41">
        <f t="shared" si="18"/>
        <v>2.7572732471792751E-3</v>
      </c>
    </row>
    <row r="105" spans="14:21" x14ac:dyDescent="0.25">
      <c r="S105" s="41">
        <v>51</v>
      </c>
      <c r="T105" s="41">
        <f t="shared" si="17"/>
        <v>23.694210526315786</v>
      </c>
      <c r="U105" s="41">
        <f t="shared" si="18"/>
        <v>1.9619274630812756E-3</v>
      </c>
    </row>
    <row r="106" spans="14:21" x14ac:dyDescent="0.25">
      <c r="S106" s="41">
        <v>52</v>
      </c>
      <c r="T106" s="41">
        <f t="shared" si="17"/>
        <v>23.776842105263157</v>
      </c>
      <c r="U106" s="41">
        <f t="shared" si="18"/>
        <v>1.3810340671007546E-3</v>
      </c>
    </row>
    <row r="107" spans="14:21" x14ac:dyDescent="0.25">
      <c r="S107" s="41">
        <v>53</v>
      </c>
      <c r="T107" s="41">
        <f t="shared" si="17"/>
        <v>23.859473684210524</v>
      </c>
      <c r="U107" s="41">
        <f t="shared" si="18"/>
        <v>9.6171002454474076E-4</v>
      </c>
    </row>
    <row r="108" spans="14:21" x14ac:dyDescent="0.25">
      <c r="S108" s="41">
        <v>54</v>
      </c>
      <c r="T108" s="41">
        <f t="shared" si="17"/>
        <v>23.942105263157892</v>
      </c>
      <c r="U108" s="41">
        <f t="shared" si="18"/>
        <v>6.6252489217630945E-4</v>
      </c>
    </row>
    <row r="109" spans="14:21" x14ac:dyDescent="0.25">
      <c r="S109" s="41">
        <v>55</v>
      </c>
      <c r="T109" s="41">
        <f t="shared" si="17"/>
        <v>24.024736842105259</v>
      </c>
      <c r="U109" s="41">
        <f t="shared" si="18"/>
        <v>4.5152163328805484E-4</v>
      </c>
    </row>
    <row r="110" spans="14:21" x14ac:dyDescent="0.25">
      <c r="S110" s="41">
        <v>56</v>
      </c>
      <c r="T110" s="41">
        <f t="shared" si="17"/>
        <v>24.107368421052627</v>
      </c>
      <c r="U110" s="41">
        <f t="shared" si="18"/>
        <v>3.0442003523379642E-4</v>
      </c>
    </row>
    <row r="111" spans="14:21" x14ac:dyDescent="0.25">
      <c r="S111" s="41">
        <v>57</v>
      </c>
      <c r="T111" s="41">
        <f t="shared" si="17"/>
        <v>24.189999999999998</v>
      </c>
      <c r="U111" s="41">
        <f t="shared" si="18"/>
        <v>2.0304215145494839E-4</v>
      </c>
    </row>
    <row r="112" spans="14:21" x14ac:dyDescent="0.25">
      <c r="S112" s="41">
        <v>58</v>
      </c>
      <c r="T112" s="41">
        <f t="shared" si="17"/>
        <v>24.272631578947365</v>
      </c>
      <c r="U112" s="41">
        <f t="shared" si="18"/>
        <v>1.3397306316121371E-4</v>
      </c>
    </row>
    <row r="113" spans="19:21" x14ac:dyDescent="0.25">
      <c r="S113" s="41">
        <v>59</v>
      </c>
      <c r="T113" s="41">
        <f t="shared" si="17"/>
        <v>24.355263157894733</v>
      </c>
      <c r="U113" s="41">
        <f t="shared" si="18"/>
        <v>8.7451461864571789E-5</v>
      </c>
    </row>
    <row r="114" spans="19:21" x14ac:dyDescent="0.25">
      <c r="S114" s="41">
        <v>60</v>
      </c>
      <c r="T114" s="41">
        <f t="shared" si="17"/>
        <v>24.4378947368421</v>
      </c>
      <c r="U114" s="41">
        <f t="shared" si="18"/>
        <v>5.6472233684802124E-5</v>
      </c>
    </row>
    <row r="115" spans="19:21" x14ac:dyDescent="0.25">
      <c r="S115" s="41">
        <v>61</v>
      </c>
      <c r="T115" s="41">
        <f t="shared" si="17"/>
        <v>24.520526315789468</v>
      </c>
      <c r="U115" s="41">
        <f t="shared" si="18"/>
        <v>3.6076231428314932E-5</v>
      </c>
    </row>
    <row r="116" spans="19:21" x14ac:dyDescent="0.25">
      <c r="S116" s="41">
        <v>62</v>
      </c>
      <c r="T116" s="41">
        <f t="shared" si="17"/>
        <v>24.603157894736839</v>
      </c>
      <c r="U116" s="41">
        <f t="shared" si="18"/>
        <v>2.2799518136325863E-5</v>
      </c>
    </row>
    <row r="117" spans="19:21" x14ac:dyDescent="0.25">
      <c r="S117" s="41">
        <v>63</v>
      </c>
      <c r="T117" s="41">
        <f t="shared" si="17"/>
        <v>24.685789473684206</v>
      </c>
      <c r="U117" s="41">
        <f t="shared" si="18"/>
        <v>1.4254384795529434E-5</v>
      </c>
    </row>
    <row r="118" spans="19:21" x14ac:dyDescent="0.25">
      <c r="S118" s="41">
        <v>64</v>
      </c>
      <c r="T118" s="41">
        <f t="shared" si="17"/>
        <v>24.768421052631574</v>
      </c>
      <c r="U118" s="41">
        <f t="shared" si="18"/>
        <v>8.8163656581963098E-6</v>
      </c>
    </row>
    <row r="119" spans="19:21" x14ac:dyDescent="0.25">
      <c r="S119" s="41">
        <v>65</v>
      </c>
      <c r="T119" s="41">
        <f t="shared" si="17"/>
        <v>24.851052631578945</v>
      </c>
      <c r="U119" s="41">
        <f t="shared" si="18"/>
        <v>5.3944729033676041E-6</v>
      </c>
    </row>
    <row r="120" spans="19:21" x14ac:dyDescent="0.25">
      <c r="S120" s="41">
        <v>66</v>
      </c>
      <c r="T120" s="41">
        <f t="shared" si="17"/>
        <v>24.933684210526312</v>
      </c>
      <c r="U120" s="41">
        <f t="shared" si="18"/>
        <v>3.265327482676844E-6</v>
      </c>
    </row>
    <row r="121" spans="19:21" x14ac:dyDescent="0.25">
      <c r="S121" s="41">
        <v>67</v>
      </c>
      <c r="T121" s="41">
        <f t="shared" si="17"/>
        <v>25.01631578947368</v>
      </c>
      <c r="U121" s="41">
        <f t="shared" si="18"/>
        <v>1.9553422171690456E-6</v>
      </c>
    </row>
    <row r="122" spans="19:21" x14ac:dyDescent="0.25">
      <c r="S122" s="41">
        <v>68</v>
      </c>
      <c r="T122" s="41">
        <f t="shared" si="17"/>
        <v>25.098947368421047</v>
      </c>
      <c r="U122" s="41">
        <f t="shared" si="18"/>
        <v>1.1583428345010237E-6</v>
      </c>
    </row>
    <row r="123" spans="19:21" x14ac:dyDescent="0.25">
      <c r="S123" s="41">
        <v>69</v>
      </c>
      <c r="T123" s="41">
        <f t="shared" si="17"/>
        <v>25.181578947368415</v>
      </c>
      <c r="U123" s="41">
        <f t="shared" si="18"/>
        <v>6.7884365285159159E-7</v>
      </c>
    </row>
    <row r="124" spans="19:21" x14ac:dyDescent="0.25">
      <c r="S124" s="41">
        <v>70</v>
      </c>
      <c r="T124" s="41">
        <f t="shared" si="17"/>
        <v>25.264210526315786</v>
      </c>
      <c r="U124" s="41">
        <f t="shared" si="18"/>
        <v>3.93568845542089E-7</v>
      </c>
    </row>
    <row r="125" spans="19:21" x14ac:dyDescent="0.25">
      <c r="S125" s="41">
        <v>71</v>
      </c>
      <c r="T125" s="41">
        <f t="shared" si="17"/>
        <v>25.346842105263153</v>
      </c>
      <c r="U125" s="41">
        <f t="shared" si="18"/>
        <v>2.257303577553848E-7</v>
      </c>
    </row>
    <row r="126" spans="19:21" x14ac:dyDescent="0.25">
      <c r="S126" s="41">
        <v>72</v>
      </c>
      <c r="T126" s="41">
        <f t="shared" si="17"/>
        <v>25.429473684210521</v>
      </c>
      <c r="U126" s="41">
        <f t="shared" si="18"/>
        <v>1.2807888341761061E-7</v>
      </c>
    </row>
    <row r="127" spans="19:21" x14ac:dyDescent="0.25">
      <c r="S127" s="41">
        <v>73</v>
      </c>
      <c r="T127" s="41">
        <f t="shared" si="17"/>
        <v>25.512105263157892</v>
      </c>
      <c r="U127" s="41">
        <f t="shared" si="18"/>
        <v>7.1892469451884944E-8</v>
      </c>
    </row>
    <row r="128" spans="19:21" x14ac:dyDescent="0.25">
      <c r="S128" s="41">
        <v>74</v>
      </c>
      <c r="T128" s="41">
        <f t="shared" si="17"/>
        <v>25.594736842105259</v>
      </c>
      <c r="U128" s="41">
        <f t="shared" si="18"/>
        <v>3.9921566664024252E-8</v>
      </c>
    </row>
    <row r="129" spans="19:21" x14ac:dyDescent="0.25">
      <c r="S129" s="41">
        <v>75</v>
      </c>
      <c r="T129" s="41">
        <f t="shared" si="17"/>
        <v>25.677368421052627</v>
      </c>
      <c r="U129" s="41">
        <f t="shared" si="18"/>
        <v>2.1930576923956023E-8</v>
      </c>
    </row>
    <row r="130" spans="19:21" x14ac:dyDescent="0.25">
      <c r="S130" s="41">
        <v>76</v>
      </c>
      <c r="T130" s="41">
        <f t="shared" si="17"/>
        <v>25.759999999999994</v>
      </c>
      <c r="U130" s="41">
        <f t="shared" si="18"/>
        <v>1.19182047771788E-8</v>
      </c>
    </row>
    <row r="131" spans="19:21" x14ac:dyDescent="0.25">
      <c r="S131" s="41">
        <v>77</v>
      </c>
      <c r="T131" s="41">
        <f t="shared" si="17"/>
        <v>25.842631578947362</v>
      </c>
      <c r="U131" s="41">
        <f t="shared" si="18"/>
        <v>6.4075194836458171E-9</v>
      </c>
    </row>
    <row r="132" spans="19:21" x14ac:dyDescent="0.25">
      <c r="S132" s="41">
        <v>78</v>
      </c>
      <c r="T132" s="41">
        <f t="shared" si="17"/>
        <v>25.925263157894733</v>
      </c>
      <c r="U132" s="41">
        <f t="shared" si="18"/>
        <v>3.4079038535003733E-9</v>
      </c>
    </row>
    <row r="133" spans="19:21" x14ac:dyDescent="0.25">
      <c r="S133" s="41">
        <v>79</v>
      </c>
      <c r="T133" s="41">
        <f t="shared" si="17"/>
        <v>26.007894736842101</v>
      </c>
      <c r="U133" s="41">
        <f t="shared" si="18"/>
        <v>1.7930939187446458E-9</v>
      </c>
    </row>
    <row r="134" spans="19:21" x14ac:dyDescent="0.25">
      <c r="S134" s="41">
        <v>80</v>
      </c>
      <c r="T134" s="41">
        <f t="shared" si="17"/>
        <v>26.090526315789468</v>
      </c>
      <c r="U134" s="41">
        <f t="shared" si="18"/>
        <v>9.3333391563482916E-10</v>
      </c>
    </row>
  </sheetData>
  <sheetProtection algorithmName="SHA-512" hashValue="N5HT9Zr1lY5PM/Z33h/hgseieu2lNpOz8WhHUI2mKxt0siVABn284qBwKqnnaNJv/CKmS2kZyuNCJHBA0K44Cw==" saltValue="o6klDXdXoZ69FlSpEeKnFw==" spinCount="100000" sheet="1" objects="1" scenarios="1"/>
  <mergeCells count="52">
    <mergeCell ref="A8:B8"/>
    <mergeCell ref="F8:G8"/>
    <mergeCell ref="A9:G9"/>
    <mergeCell ref="A13:A14"/>
    <mergeCell ref="B13:B14"/>
    <mergeCell ref="C13:C14"/>
    <mergeCell ref="D13:D14"/>
    <mergeCell ref="E13:E14"/>
    <mergeCell ref="A3:B3"/>
    <mergeCell ref="F3:G3"/>
    <mergeCell ref="A4:B4"/>
    <mergeCell ref="F4:G4"/>
    <mergeCell ref="A5:B5"/>
    <mergeCell ref="F5:G5"/>
    <mergeCell ref="V13:V14"/>
    <mergeCell ref="A15:A45"/>
    <mergeCell ref="L48:M48"/>
    <mergeCell ref="P13:P14"/>
    <mergeCell ref="Q13:Q14"/>
    <mergeCell ref="R13:R14"/>
    <mergeCell ref="S13:S14"/>
    <mergeCell ref="T13:T14"/>
    <mergeCell ref="F13:G13"/>
    <mergeCell ref="U13:U14"/>
    <mergeCell ref="H13:I13"/>
    <mergeCell ref="J13:J14"/>
    <mergeCell ref="K13:L13"/>
    <mergeCell ref="M13:M14"/>
    <mergeCell ref="N13:N14"/>
    <mergeCell ref="O13:O14"/>
    <mergeCell ref="L49:M49"/>
    <mergeCell ref="L50:M50"/>
    <mergeCell ref="L51:M51"/>
    <mergeCell ref="L53:M53"/>
    <mergeCell ref="L52:M52"/>
    <mergeCell ref="L54:M54"/>
    <mergeCell ref="L55:M55"/>
    <mergeCell ref="L59:M59"/>
    <mergeCell ref="K61:L61"/>
    <mergeCell ref="K62:L62"/>
    <mergeCell ref="K63:L63"/>
    <mergeCell ref="L56:M56"/>
    <mergeCell ref="L57:M57"/>
    <mergeCell ref="L58:M58"/>
    <mergeCell ref="I69:J69"/>
    <mergeCell ref="K64:L64"/>
    <mergeCell ref="K65:L65"/>
    <mergeCell ref="I71:K71"/>
    <mergeCell ref="I73:K73"/>
    <mergeCell ref="H75:K75"/>
    <mergeCell ref="H76:K76"/>
    <mergeCell ref="H77:K77"/>
  </mergeCell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W134"/>
  <sheetViews>
    <sheetView topLeftCell="A46" zoomScale="80" zoomScaleNormal="80" workbookViewId="0">
      <selection activeCell="T48" sqref="T48"/>
    </sheetView>
  </sheetViews>
  <sheetFormatPr baseColWidth="10" defaultRowHeight="15" x14ac:dyDescent="0.25"/>
  <cols>
    <col min="2" max="2" width="8.42578125" customWidth="1"/>
    <col min="5" max="5" width="7.5703125" customWidth="1"/>
    <col min="6" max="7" width="9.5703125" customWidth="1"/>
    <col min="8" max="8" width="10" customWidth="1"/>
    <col min="9" max="9" width="11.42578125" customWidth="1"/>
    <col min="12" max="12" width="11.85546875" bestFit="1" customWidth="1"/>
    <col min="14" max="14" width="11.42578125" style="25"/>
  </cols>
  <sheetData>
    <row r="2" spans="1:22" s="2" customFormat="1" ht="18.75" x14ac:dyDescent="0.3">
      <c r="N2" s="24"/>
    </row>
    <row r="3" spans="1:22" x14ac:dyDescent="0.25">
      <c r="A3" s="141"/>
      <c r="B3" s="141"/>
      <c r="F3" s="141"/>
      <c r="G3" s="141"/>
    </row>
    <row r="4" spans="1:22" x14ac:dyDescent="0.25">
      <c r="A4" s="141"/>
      <c r="B4" s="141"/>
      <c r="F4" s="141"/>
      <c r="G4" s="141"/>
    </row>
    <row r="5" spans="1:22" x14ac:dyDescent="0.25">
      <c r="A5" s="141"/>
      <c r="B5" s="141"/>
      <c r="F5" s="141"/>
      <c r="G5" s="141"/>
    </row>
    <row r="6" spans="1:22" x14ac:dyDescent="0.25">
      <c r="A6" s="28"/>
      <c r="B6" s="28"/>
      <c r="F6" s="28"/>
      <c r="G6" s="28"/>
    </row>
    <row r="7" spans="1:22" x14ac:dyDescent="0.25">
      <c r="A7" s="28"/>
      <c r="B7" s="28"/>
      <c r="F7" s="28"/>
      <c r="G7" s="28"/>
    </row>
    <row r="8" spans="1:22" x14ac:dyDescent="0.25">
      <c r="A8" s="141"/>
      <c r="B8" s="141"/>
      <c r="F8" s="141"/>
      <c r="G8" s="141"/>
    </row>
    <row r="9" spans="1:22" x14ac:dyDescent="0.25">
      <c r="A9" s="141"/>
      <c r="B9" s="141"/>
      <c r="C9" s="141"/>
      <c r="D9" s="141"/>
      <c r="E9" s="141"/>
      <c r="F9" s="141"/>
      <c r="G9" s="141"/>
    </row>
    <row r="12" spans="1:22" ht="15.75" thickBot="1" x14ac:dyDescent="0.3"/>
    <row r="13" spans="1:22" s="29" customFormat="1" ht="15" customHeight="1" x14ac:dyDescent="0.25">
      <c r="A13" s="150" t="s">
        <v>1</v>
      </c>
      <c r="B13" s="138" t="s">
        <v>2</v>
      </c>
      <c r="C13" s="138" t="s">
        <v>3</v>
      </c>
      <c r="D13" s="138" t="s">
        <v>4</v>
      </c>
      <c r="E13" s="138" t="s">
        <v>5</v>
      </c>
      <c r="F13" s="138" t="s">
        <v>8</v>
      </c>
      <c r="G13" s="138"/>
      <c r="H13" s="138" t="s">
        <v>21</v>
      </c>
      <c r="I13" s="138"/>
      <c r="J13" s="138" t="s">
        <v>9</v>
      </c>
      <c r="K13" s="138" t="s">
        <v>10</v>
      </c>
      <c r="L13" s="138"/>
      <c r="M13" s="138" t="s">
        <v>13</v>
      </c>
      <c r="N13" s="138" t="s">
        <v>14</v>
      </c>
      <c r="O13" s="138" t="s">
        <v>0</v>
      </c>
      <c r="P13" s="139" t="s">
        <v>15</v>
      </c>
      <c r="Q13" s="139" t="s">
        <v>20</v>
      </c>
      <c r="R13" s="138" t="s">
        <v>16</v>
      </c>
      <c r="S13" s="138" t="s">
        <v>17</v>
      </c>
      <c r="T13" s="138" t="s">
        <v>18</v>
      </c>
      <c r="U13" s="138" t="s">
        <v>38</v>
      </c>
      <c r="V13" s="138" t="s">
        <v>39</v>
      </c>
    </row>
    <row r="14" spans="1:22" s="29" customFormat="1" ht="41.25" customHeight="1" x14ac:dyDescent="0.25">
      <c r="A14" s="151"/>
      <c r="B14" s="138"/>
      <c r="C14" s="138"/>
      <c r="D14" s="138"/>
      <c r="E14" s="138"/>
      <c r="F14" s="30" t="s">
        <v>6</v>
      </c>
      <c r="G14" s="30" t="s">
        <v>7</v>
      </c>
      <c r="H14" s="30" t="s">
        <v>6</v>
      </c>
      <c r="I14" s="30" t="s">
        <v>7</v>
      </c>
      <c r="J14" s="138"/>
      <c r="K14" s="30" t="s">
        <v>11</v>
      </c>
      <c r="L14" s="30" t="s">
        <v>12</v>
      </c>
      <c r="M14" s="138"/>
      <c r="N14" s="138"/>
      <c r="O14" s="138"/>
      <c r="P14" s="138"/>
      <c r="Q14" s="139"/>
      <c r="R14" s="138"/>
      <c r="S14" s="138"/>
      <c r="T14" s="138"/>
      <c r="U14" s="138"/>
      <c r="V14" s="138"/>
    </row>
    <row r="15" spans="1:22" ht="15" customHeight="1" x14ac:dyDescent="0.25">
      <c r="A15" s="149" t="s">
        <v>254</v>
      </c>
      <c r="B15" s="18" t="s">
        <v>55</v>
      </c>
      <c r="C15" s="9">
        <v>42824</v>
      </c>
      <c r="D15" s="9">
        <v>42852</v>
      </c>
      <c r="E15" s="8">
        <f>D15-C15</f>
        <v>28</v>
      </c>
      <c r="F15" s="18">
        <v>15.2</v>
      </c>
      <c r="G15" s="18">
        <v>15.3</v>
      </c>
      <c r="H15" s="18">
        <v>15.1</v>
      </c>
      <c r="I15" s="18">
        <v>15.31</v>
      </c>
      <c r="J15" s="10">
        <f t="shared" ref="J15:J45" si="0">AVERAGE(F15:I15)</f>
        <v>15.227500000000001</v>
      </c>
      <c r="K15" s="18">
        <v>30.3</v>
      </c>
      <c r="L15" s="18">
        <v>30.4</v>
      </c>
      <c r="M15" s="10">
        <f t="shared" ref="M15:M45" si="1">AVERAGE(K15:L15)</f>
        <v>30.35</v>
      </c>
      <c r="N15" s="10">
        <f>(PI()*(J15^2))/4</f>
        <v>182.11557849330782</v>
      </c>
      <c r="O15" s="14">
        <v>12.622</v>
      </c>
      <c r="P15" s="8">
        <f>O15/((M15*N15)/10^6)</f>
        <v>2283.6123482445905</v>
      </c>
      <c r="Q15" s="8">
        <v>7</v>
      </c>
      <c r="R15" s="8">
        <v>38707</v>
      </c>
      <c r="S15" s="8">
        <v>216.3</v>
      </c>
      <c r="T15" s="42">
        <f>S15/10</f>
        <v>21.630000000000003</v>
      </c>
      <c r="U15" s="10">
        <f t="shared" ref="U15:U31" si="2">R15/N15</f>
        <v>212.54085081701211</v>
      </c>
      <c r="V15" s="8"/>
    </row>
    <row r="16" spans="1:22" x14ac:dyDescent="0.25">
      <c r="A16" s="149"/>
      <c r="B16" s="18" t="s">
        <v>56</v>
      </c>
      <c r="C16" s="9">
        <v>42824</v>
      </c>
      <c r="D16" s="9">
        <v>42852</v>
      </c>
      <c r="E16" s="8">
        <f t="shared" ref="E16:E17" si="3">D16-C16</f>
        <v>28</v>
      </c>
      <c r="F16" s="18">
        <v>15.1</v>
      </c>
      <c r="G16" s="18">
        <v>15.35</v>
      </c>
      <c r="H16" s="18">
        <v>15.4</v>
      </c>
      <c r="I16" s="18">
        <v>15.3</v>
      </c>
      <c r="J16" s="10">
        <f t="shared" si="0"/>
        <v>15.287500000000001</v>
      </c>
      <c r="K16" s="18">
        <v>30.3</v>
      </c>
      <c r="L16" s="18">
        <v>30.3</v>
      </c>
      <c r="M16" s="10">
        <f t="shared" si="1"/>
        <v>30.3</v>
      </c>
      <c r="N16" s="10">
        <f t="shared" ref="N16:N45" si="4">(PI()*(J16^2))/4</f>
        <v>183.55356399067222</v>
      </c>
      <c r="O16" s="14">
        <v>12.715999999999999</v>
      </c>
      <c r="P16" s="8">
        <f t="shared" ref="P16:P45" si="5">O16/((M16*N16)/10^6)</f>
        <v>2286.3623994684535</v>
      </c>
      <c r="Q16" s="8">
        <v>12.3</v>
      </c>
      <c r="R16" s="8">
        <v>37465</v>
      </c>
      <c r="S16" s="8">
        <v>209.8</v>
      </c>
      <c r="T16" s="42">
        <f t="shared" ref="T16:T45" si="6">S16/10</f>
        <v>20.98</v>
      </c>
      <c r="U16" s="10">
        <f>R16/N16</f>
        <v>204.10935742933265</v>
      </c>
      <c r="V16" s="8"/>
    </row>
    <row r="17" spans="1:22" x14ac:dyDescent="0.25">
      <c r="A17" s="149"/>
      <c r="B17" s="18" t="s">
        <v>57</v>
      </c>
      <c r="C17" s="9">
        <v>42824</v>
      </c>
      <c r="D17" s="9">
        <v>42852</v>
      </c>
      <c r="E17" s="8">
        <f t="shared" si="3"/>
        <v>28</v>
      </c>
      <c r="F17" s="18">
        <v>15.2</v>
      </c>
      <c r="G17" s="18">
        <v>15.3</v>
      </c>
      <c r="H17" s="18">
        <v>15.32</v>
      </c>
      <c r="I17" s="18">
        <v>15.32</v>
      </c>
      <c r="J17" s="10">
        <f t="shared" si="0"/>
        <v>15.285</v>
      </c>
      <c r="K17" s="18">
        <v>30.2</v>
      </c>
      <c r="L17" s="18">
        <v>30.1</v>
      </c>
      <c r="M17" s="10">
        <f t="shared" si="1"/>
        <v>30.15</v>
      </c>
      <c r="N17" s="10">
        <f t="shared" si="4"/>
        <v>183.49353502729599</v>
      </c>
      <c r="O17" s="14">
        <v>12.742000000000001</v>
      </c>
      <c r="P17" s="8">
        <f t="shared" si="5"/>
        <v>2303.1886769722059</v>
      </c>
      <c r="Q17" s="8">
        <v>4.8</v>
      </c>
      <c r="R17" s="8">
        <v>41933</v>
      </c>
      <c r="S17" s="8">
        <v>232.2</v>
      </c>
      <c r="T17" s="42">
        <f t="shared" si="6"/>
        <v>23.22</v>
      </c>
      <c r="U17" s="10">
        <f t="shared" si="2"/>
        <v>228.52576246766495</v>
      </c>
      <c r="V17" s="8"/>
    </row>
    <row r="18" spans="1:22" x14ac:dyDescent="0.25">
      <c r="A18" s="149"/>
      <c r="B18" s="18" t="s">
        <v>58</v>
      </c>
      <c r="C18" s="9">
        <v>42824</v>
      </c>
      <c r="D18" s="9">
        <v>42852</v>
      </c>
      <c r="E18" s="8">
        <f t="shared" ref="E18:E45" si="7">D18-C18</f>
        <v>28</v>
      </c>
      <c r="F18" s="18">
        <v>15.15</v>
      </c>
      <c r="G18" s="18">
        <v>15.19</v>
      </c>
      <c r="H18" s="18">
        <v>15.18</v>
      </c>
      <c r="I18" s="18">
        <v>15.11</v>
      </c>
      <c r="J18" s="10">
        <f t="shared" si="0"/>
        <v>15.157499999999999</v>
      </c>
      <c r="K18" s="18">
        <v>30.3</v>
      </c>
      <c r="L18" s="18">
        <v>30.2</v>
      </c>
      <c r="M18" s="10">
        <f t="shared" si="1"/>
        <v>30.25</v>
      </c>
      <c r="N18" s="10">
        <f t="shared" si="4"/>
        <v>180.44507586966958</v>
      </c>
      <c r="O18" s="14">
        <v>12.746</v>
      </c>
      <c r="P18" s="8">
        <f t="shared" si="5"/>
        <v>2335.0893332504102</v>
      </c>
      <c r="Q18" s="8">
        <v>24.3</v>
      </c>
      <c r="R18" s="8">
        <v>35271</v>
      </c>
      <c r="S18" s="8">
        <v>196.3</v>
      </c>
      <c r="T18" s="42">
        <f t="shared" si="6"/>
        <v>19.630000000000003</v>
      </c>
      <c r="U18" s="10">
        <f t="shared" si="2"/>
        <v>195.46668053981841</v>
      </c>
      <c r="V18" s="8"/>
    </row>
    <row r="19" spans="1:22" x14ac:dyDescent="0.25">
      <c r="A19" s="149"/>
      <c r="B19" s="18" t="s">
        <v>59</v>
      </c>
      <c r="C19" s="9">
        <v>42824</v>
      </c>
      <c r="D19" s="9">
        <v>42852</v>
      </c>
      <c r="E19" s="8">
        <f t="shared" si="7"/>
        <v>28</v>
      </c>
      <c r="F19" s="18">
        <v>15.31</v>
      </c>
      <c r="G19" s="18">
        <v>15.21</v>
      </c>
      <c r="H19" s="18">
        <v>15.22</v>
      </c>
      <c r="I19" s="18">
        <v>15.21</v>
      </c>
      <c r="J19" s="10">
        <f t="shared" si="0"/>
        <v>15.237500000000001</v>
      </c>
      <c r="K19" s="18">
        <v>30.1</v>
      </c>
      <c r="L19" s="18">
        <v>30.1</v>
      </c>
      <c r="M19" s="10">
        <f t="shared" si="1"/>
        <v>30.1</v>
      </c>
      <c r="N19" s="10">
        <f t="shared" si="4"/>
        <v>182.35485004378683</v>
      </c>
      <c r="O19" s="14">
        <v>12.641999999999999</v>
      </c>
      <c r="P19" s="8">
        <f t="shared" si="5"/>
        <v>2303.2016965775797</v>
      </c>
      <c r="Q19" s="8">
        <v>0.9</v>
      </c>
      <c r="R19" s="8">
        <v>38172</v>
      </c>
      <c r="S19" s="8">
        <v>212.4</v>
      </c>
      <c r="T19" s="42">
        <f t="shared" si="6"/>
        <v>21.240000000000002</v>
      </c>
      <c r="U19" s="10">
        <f t="shared" si="2"/>
        <v>209.32813133752234</v>
      </c>
      <c r="V19" s="8"/>
    </row>
    <row r="20" spans="1:22" x14ac:dyDescent="0.25">
      <c r="A20" s="149"/>
      <c r="B20" s="18" t="s">
        <v>60</v>
      </c>
      <c r="C20" s="9">
        <v>42824</v>
      </c>
      <c r="D20" s="9">
        <v>42852</v>
      </c>
      <c r="E20" s="8">
        <f t="shared" si="7"/>
        <v>28</v>
      </c>
      <c r="F20" s="18">
        <v>15.24</v>
      </c>
      <c r="G20" s="18">
        <v>15.4</v>
      </c>
      <c r="H20" s="18">
        <v>15.41</v>
      </c>
      <c r="I20" s="18">
        <v>15.36</v>
      </c>
      <c r="J20" s="10">
        <f t="shared" si="0"/>
        <v>15.352499999999999</v>
      </c>
      <c r="K20" s="18">
        <v>30.3</v>
      </c>
      <c r="L20" s="18">
        <v>30.4</v>
      </c>
      <c r="M20" s="10">
        <f t="shared" si="1"/>
        <v>30.35</v>
      </c>
      <c r="N20" s="10">
        <f t="shared" si="4"/>
        <v>185.1177629728945</v>
      </c>
      <c r="O20" s="14">
        <v>12.875999999999999</v>
      </c>
      <c r="P20" s="8">
        <f t="shared" si="5"/>
        <v>2291.7866176015455</v>
      </c>
      <c r="Q20" s="8">
        <v>19.600000000000001</v>
      </c>
      <c r="R20" s="8">
        <v>33993</v>
      </c>
      <c r="S20" s="8">
        <v>197.7</v>
      </c>
      <c r="T20" s="42">
        <f t="shared" si="6"/>
        <v>19.77</v>
      </c>
      <c r="U20" s="10">
        <f t="shared" si="2"/>
        <v>183.62905565673543</v>
      </c>
      <c r="V20" s="8"/>
    </row>
    <row r="21" spans="1:22" x14ac:dyDescent="0.25">
      <c r="A21" s="149"/>
      <c r="B21" s="18" t="s">
        <v>61</v>
      </c>
      <c r="C21" s="9">
        <v>42824</v>
      </c>
      <c r="D21" s="9">
        <v>42852</v>
      </c>
      <c r="E21" s="8">
        <f t="shared" si="7"/>
        <v>28</v>
      </c>
      <c r="F21" s="18">
        <v>15.23</v>
      </c>
      <c r="G21" s="18">
        <v>15.26</v>
      </c>
      <c r="H21" s="18">
        <v>15.1</v>
      </c>
      <c r="I21" s="18">
        <v>15.2</v>
      </c>
      <c r="J21" s="10">
        <f t="shared" si="0"/>
        <v>15.197500000000002</v>
      </c>
      <c r="K21" s="18">
        <v>30.45</v>
      </c>
      <c r="L21" s="18">
        <v>30.4</v>
      </c>
      <c r="M21" s="10">
        <f t="shared" si="1"/>
        <v>30.424999999999997</v>
      </c>
      <c r="N21" s="10">
        <f t="shared" si="4"/>
        <v>181.39870631966679</v>
      </c>
      <c r="O21" s="14">
        <v>12.742000000000001</v>
      </c>
      <c r="P21" s="8">
        <f t="shared" si="5"/>
        <v>2308.7283099971564</v>
      </c>
      <c r="Q21" s="8">
        <v>2.6</v>
      </c>
      <c r="R21" s="8">
        <v>38245</v>
      </c>
      <c r="S21" s="8">
        <v>219.5</v>
      </c>
      <c r="T21" s="42">
        <f t="shared" si="6"/>
        <v>21.95</v>
      </c>
      <c r="U21" s="10">
        <f t="shared" si="2"/>
        <v>210.83391814605005</v>
      </c>
      <c r="V21" s="8"/>
    </row>
    <row r="22" spans="1:22" x14ac:dyDescent="0.25">
      <c r="A22" s="149"/>
      <c r="B22" s="18" t="s">
        <v>62</v>
      </c>
      <c r="C22" s="9">
        <v>42824</v>
      </c>
      <c r="D22" s="9">
        <v>42852</v>
      </c>
      <c r="E22" s="8">
        <f t="shared" si="7"/>
        <v>28</v>
      </c>
      <c r="F22" s="18">
        <v>15.3</v>
      </c>
      <c r="G22" s="18">
        <v>15.3</v>
      </c>
      <c r="H22" s="18">
        <v>15.35</v>
      </c>
      <c r="I22" s="18">
        <v>15.34</v>
      </c>
      <c r="J22" s="10">
        <f t="shared" si="0"/>
        <v>15.322500000000002</v>
      </c>
      <c r="K22" s="18">
        <v>30.6</v>
      </c>
      <c r="L22" s="18">
        <v>30.5</v>
      </c>
      <c r="M22" s="10">
        <f t="shared" si="1"/>
        <v>30.55</v>
      </c>
      <c r="N22" s="10">
        <f t="shared" si="4"/>
        <v>184.39500031302805</v>
      </c>
      <c r="O22" s="14">
        <v>12.76</v>
      </c>
      <c r="P22" s="8">
        <f t="shared" si="5"/>
        <v>2265.1153250964057</v>
      </c>
      <c r="Q22" s="8">
        <v>2.4</v>
      </c>
      <c r="R22" s="8">
        <v>38314</v>
      </c>
      <c r="S22" s="8">
        <v>216.3</v>
      </c>
      <c r="T22" s="42">
        <f t="shared" si="6"/>
        <v>21.630000000000003</v>
      </c>
      <c r="U22" s="10">
        <f t="shared" si="2"/>
        <v>207.78220632315595</v>
      </c>
      <c r="V22" s="8"/>
    </row>
    <row r="23" spans="1:22" x14ac:dyDescent="0.25">
      <c r="A23" s="149"/>
      <c r="B23" s="18" t="s">
        <v>63</v>
      </c>
      <c r="C23" s="9">
        <v>42824</v>
      </c>
      <c r="D23" s="9">
        <v>42852</v>
      </c>
      <c r="E23" s="8">
        <f t="shared" si="7"/>
        <v>28</v>
      </c>
      <c r="F23" s="18">
        <v>15.21</v>
      </c>
      <c r="G23" s="18">
        <v>15.3</v>
      </c>
      <c r="H23" s="18">
        <v>15.11</v>
      </c>
      <c r="I23" s="18">
        <v>15.12</v>
      </c>
      <c r="J23" s="10">
        <f t="shared" si="0"/>
        <v>15.185</v>
      </c>
      <c r="K23" s="18">
        <v>30.24</v>
      </c>
      <c r="L23" s="18">
        <v>30.5</v>
      </c>
      <c r="M23" s="10">
        <f t="shared" si="1"/>
        <v>30.369999999999997</v>
      </c>
      <c r="N23" s="10">
        <f t="shared" si="4"/>
        <v>181.10042682342399</v>
      </c>
      <c r="O23" s="14">
        <v>12.864000000000001</v>
      </c>
      <c r="P23" s="8">
        <f t="shared" si="5"/>
        <v>2338.9006017088718</v>
      </c>
      <c r="Q23" s="8">
        <v>36.1</v>
      </c>
      <c r="R23" s="8">
        <v>36106</v>
      </c>
      <c r="S23" s="8">
        <v>201.7</v>
      </c>
      <c r="T23" s="42">
        <f t="shared" si="6"/>
        <v>20.169999999999998</v>
      </c>
      <c r="U23" s="10">
        <f t="shared" si="2"/>
        <v>199.37004364547394</v>
      </c>
      <c r="V23" s="8"/>
    </row>
    <row r="24" spans="1:22" x14ac:dyDescent="0.25">
      <c r="A24" s="149"/>
      <c r="B24" s="18" t="s">
        <v>64</v>
      </c>
      <c r="C24" s="9">
        <v>42824</v>
      </c>
      <c r="D24" s="9">
        <v>42852</v>
      </c>
      <c r="E24" s="8">
        <f t="shared" si="7"/>
        <v>28</v>
      </c>
      <c r="F24" s="18">
        <v>15.3</v>
      </c>
      <c r="G24" s="18">
        <v>15.21</v>
      </c>
      <c r="H24" s="18">
        <v>15.31</v>
      </c>
      <c r="I24" s="18">
        <v>15.3</v>
      </c>
      <c r="J24" s="10">
        <f t="shared" si="0"/>
        <v>15.280000000000001</v>
      </c>
      <c r="K24" s="18">
        <v>30.5</v>
      </c>
      <c r="L24" s="18">
        <v>30.6</v>
      </c>
      <c r="M24" s="10">
        <f t="shared" si="1"/>
        <v>30.55</v>
      </c>
      <c r="N24" s="10">
        <f t="shared" si="4"/>
        <v>183.37350655297482</v>
      </c>
      <c r="O24" s="14">
        <v>12.826000000000001</v>
      </c>
      <c r="P24" s="8">
        <f t="shared" si="5"/>
        <v>2289.5146729257776</v>
      </c>
      <c r="Q24" s="8">
        <v>16.100000000000001</v>
      </c>
      <c r="R24" s="8">
        <v>38048</v>
      </c>
      <c r="S24" s="8">
        <v>214.9</v>
      </c>
      <c r="T24" s="42">
        <f t="shared" si="6"/>
        <v>21.490000000000002</v>
      </c>
      <c r="U24" s="10">
        <f t="shared" si="2"/>
        <v>207.48907906720049</v>
      </c>
      <c r="V24" s="8"/>
    </row>
    <row r="25" spans="1:22" x14ac:dyDescent="0.25">
      <c r="A25" s="149"/>
      <c r="B25" s="18" t="s">
        <v>65</v>
      </c>
      <c r="C25" s="9">
        <v>42824</v>
      </c>
      <c r="D25" s="9">
        <v>42852</v>
      </c>
      <c r="E25" s="8">
        <f t="shared" si="7"/>
        <v>28</v>
      </c>
      <c r="F25" s="18">
        <v>15.4</v>
      </c>
      <c r="G25" s="18">
        <v>15.39</v>
      </c>
      <c r="H25" s="18">
        <v>15.4</v>
      </c>
      <c r="I25" s="18">
        <v>15.3</v>
      </c>
      <c r="J25" s="10">
        <f t="shared" si="0"/>
        <v>15.372499999999999</v>
      </c>
      <c r="K25" s="18">
        <v>30.5</v>
      </c>
      <c r="L25" s="18">
        <v>30.6</v>
      </c>
      <c r="M25" s="10">
        <f t="shared" si="1"/>
        <v>30.55</v>
      </c>
      <c r="N25" s="10">
        <f t="shared" si="4"/>
        <v>185.60039014430222</v>
      </c>
      <c r="O25" s="14">
        <v>12.888</v>
      </c>
      <c r="P25" s="8">
        <f t="shared" si="5"/>
        <v>2272.9790247353008</v>
      </c>
      <c r="Q25" s="8">
        <v>16.8</v>
      </c>
      <c r="R25" s="8">
        <v>37973</v>
      </c>
      <c r="S25" s="8">
        <v>209.5</v>
      </c>
      <c r="T25" s="42">
        <f t="shared" si="6"/>
        <v>20.95</v>
      </c>
      <c r="U25" s="10">
        <f t="shared" si="2"/>
        <v>204.59547509828195</v>
      </c>
      <c r="V25" s="8"/>
    </row>
    <row r="26" spans="1:22" x14ac:dyDescent="0.25">
      <c r="A26" s="149"/>
      <c r="B26" s="18" t="s">
        <v>66</v>
      </c>
      <c r="C26" s="9">
        <v>42824</v>
      </c>
      <c r="D26" s="9">
        <v>42852</v>
      </c>
      <c r="E26" s="8">
        <f t="shared" si="7"/>
        <v>28</v>
      </c>
      <c r="F26" s="18">
        <v>15.16</v>
      </c>
      <c r="G26" s="18">
        <v>15.18</v>
      </c>
      <c r="H26" s="18">
        <v>15.19</v>
      </c>
      <c r="I26" s="18">
        <v>15.21</v>
      </c>
      <c r="J26" s="10">
        <f t="shared" si="0"/>
        <v>15.185</v>
      </c>
      <c r="K26" s="18">
        <v>30.65</v>
      </c>
      <c r="L26" s="18">
        <v>30.6</v>
      </c>
      <c r="M26" s="10">
        <f t="shared" si="1"/>
        <v>30.625</v>
      </c>
      <c r="N26" s="10">
        <f t="shared" si="4"/>
        <v>181.10042682342399</v>
      </c>
      <c r="O26" s="14">
        <v>12.542</v>
      </c>
      <c r="P26" s="8">
        <f t="shared" si="5"/>
        <v>2261.367910948406</v>
      </c>
      <c r="Q26" s="8">
        <v>11.8</v>
      </c>
      <c r="R26" s="8">
        <v>38078</v>
      </c>
      <c r="S26" s="8">
        <v>217.6</v>
      </c>
      <c r="T26" s="42">
        <f t="shared" si="6"/>
        <v>21.759999999999998</v>
      </c>
      <c r="U26" s="10">
        <f t="shared" si="2"/>
        <v>210.25902957769779</v>
      </c>
      <c r="V26" s="8"/>
    </row>
    <row r="27" spans="1:22" x14ac:dyDescent="0.25">
      <c r="A27" s="149"/>
      <c r="B27" s="18" t="s">
        <v>67</v>
      </c>
      <c r="C27" s="9">
        <v>42824</v>
      </c>
      <c r="D27" s="9">
        <v>42852</v>
      </c>
      <c r="E27" s="8">
        <f t="shared" si="7"/>
        <v>28</v>
      </c>
      <c r="F27" s="18">
        <v>15.22</v>
      </c>
      <c r="G27" s="18">
        <v>15.2</v>
      </c>
      <c r="H27" s="18">
        <v>15.21</v>
      </c>
      <c r="I27" s="18">
        <v>15.3</v>
      </c>
      <c r="J27" s="10">
        <f t="shared" si="0"/>
        <v>15.232500000000002</v>
      </c>
      <c r="K27" s="18">
        <v>30.7</v>
      </c>
      <c r="L27" s="18">
        <v>30.7</v>
      </c>
      <c r="M27" s="10">
        <f t="shared" si="1"/>
        <v>30.7</v>
      </c>
      <c r="N27" s="10">
        <f t="shared" si="4"/>
        <v>182.23519463359327</v>
      </c>
      <c r="O27" s="16">
        <v>12.612</v>
      </c>
      <c r="P27" s="8">
        <f t="shared" si="5"/>
        <v>2254.3084121239631</v>
      </c>
      <c r="Q27" s="8">
        <v>21.1</v>
      </c>
      <c r="R27" s="8">
        <v>34096</v>
      </c>
      <c r="S27" s="8">
        <v>197.5</v>
      </c>
      <c r="T27" s="42">
        <f t="shared" si="6"/>
        <v>19.75</v>
      </c>
      <c r="U27" s="10">
        <f t="shared" si="2"/>
        <v>187.09887554132607</v>
      </c>
      <c r="V27" s="8"/>
    </row>
    <row r="28" spans="1:22" x14ac:dyDescent="0.25">
      <c r="A28" s="149"/>
      <c r="B28" s="18" t="s">
        <v>68</v>
      </c>
      <c r="C28" s="9">
        <v>42824</v>
      </c>
      <c r="D28" s="9">
        <v>42852</v>
      </c>
      <c r="E28" s="8">
        <f t="shared" si="7"/>
        <v>28</v>
      </c>
      <c r="F28" s="18">
        <v>15.1</v>
      </c>
      <c r="G28" s="18">
        <v>15.1</v>
      </c>
      <c r="H28" s="18">
        <v>15.2</v>
      </c>
      <c r="I28" s="18">
        <v>15.3</v>
      </c>
      <c r="J28" s="10">
        <f t="shared" si="0"/>
        <v>15.175000000000001</v>
      </c>
      <c r="K28" s="18">
        <v>30.4</v>
      </c>
      <c r="L28" s="18">
        <v>30.6</v>
      </c>
      <c r="M28" s="10">
        <f t="shared" si="1"/>
        <v>30.5</v>
      </c>
      <c r="N28" s="10">
        <f t="shared" si="4"/>
        <v>180.86197994101653</v>
      </c>
      <c r="O28" s="16">
        <v>12.747999999999999</v>
      </c>
      <c r="P28" s="8">
        <f t="shared" si="5"/>
        <v>2310.9733358612093</v>
      </c>
      <c r="Q28" s="8">
        <v>17</v>
      </c>
      <c r="R28" s="8">
        <v>37655</v>
      </c>
      <c r="S28" s="8">
        <v>206.5</v>
      </c>
      <c r="T28" s="42">
        <f t="shared" si="6"/>
        <v>20.65</v>
      </c>
      <c r="U28" s="10">
        <f t="shared" si="2"/>
        <v>208.19743327083009</v>
      </c>
      <c r="V28" s="8"/>
    </row>
    <row r="29" spans="1:22" x14ac:dyDescent="0.25">
      <c r="A29" s="149"/>
      <c r="B29" s="18" t="s">
        <v>69</v>
      </c>
      <c r="C29" s="9">
        <v>42824</v>
      </c>
      <c r="D29" s="9">
        <v>42852</v>
      </c>
      <c r="E29" s="8">
        <f t="shared" si="7"/>
        <v>28</v>
      </c>
      <c r="F29" s="18">
        <v>15.16</v>
      </c>
      <c r="G29" s="18">
        <v>15.14</v>
      </c>
      <c r="H29" s="18">
        <v>15.2</v>
      </c>
      <c r="I29" s="18">
        <v>15.21</v>
      </c>
      <c r="J29" s="10">
        <f t="shared" si="0"/>
        <v>15.1775</v>
      </c>
      <c r="K29" s="18">
        <v>30.4</v>
      </c>
      <c r="L29" s="18">
        <v>30.4</v>
      </c>
      <c r="M29" s="10">
        <f t="shared" si="1"/>
        <v>30.4</v>
      </c>
      <c r="N29" s="10">
        <f t="shared" si="4"/>
        <v>180.92157693540281</v>
      </c>
      <c r="O29" s="16">
        <v>12.848000000000001</v>
      </c>
      <c r="P29" s="8">
        <f t="shared" si="5"/>
        <v>2335.9932303611695</v>
      </c>
      <c r="Q29" s="8">
        <v>17.5</v>
      </c>
      <c r="R29" s="8">
        <v>37419.699999999997</v>
      </c>
      <c r="S29" s="8">
        <v>209.9</v>
      </c>
      <c r="T29" s="42">
        <f t="shared" si="6"/>
        <v>20.990000000000002</v>
      </c>
      <c r="U29" s="10">
        <f t="shared" si="2"/>
        <v>206.82828789050697</v>
      </c>
      <c r="V29" s="8"/>
    </row>
    <row r="30" spans="1:22" x14ac:dyDescent="0.25">
      <c r="A30" s="149"/>
      <c r="B30" s="18" t="s">
        <v>70</v>
      </c>
      <c r="C30" s="9">
        <v>42824</v>
      </c>
      <c r="D30" s="9">
        <v>42852</v>
      </c>
      <c r="E30" s="8">
        <f t="shared" si="7"/>
        <v>28</v>
      </c>
      <c r="F30" s="18">
        <v>15.28</v>
      </c>
      <c r="G30" s="18">
        <v>15.27</v>
      </c>
      <c r="H30" s="18">
        <v>15.3</v>
      </c>
      <c r="I30" s="18">
        <v>15.3</v>
      </c>
      <c r="J30" s="10">
        <f t="shared" si="0"/>
        <v>15.287499999999998</v>
      </c>
      <c r="K30" s="18">
        <v>30.5</v>
      </c>
      <c r="L30" s="18">
        <v>30.5</v>
      </c>
      <c r="M30" s="10">
        <f t="shared" si="1"/>
        <v>30.5</v>
      </c>
      <c r="N30" s="10">
        <f t="shared" si="4"/>
        <v>183.55356399067213</v>
      </c>
      <c r="O30" s="16">
        <v>12.608000000000001</v>
      </c>
      <c r="P30" s="8">
        <f t="shared" si="5"/>
        <v>2252.0785769179342</v>
      </c>
      <c r="Q30" s="8">
        <v>23.3</v>
      </c>
      <c r="R30" s="8">
        <v>33430</v>
      </c>
      <c r="S30" s="8">
        <v>189.3</v>
      </c>
      <c r="T30" s="42">
        <f t="shared" si="6"/>
        <v>18.93</v>
      </c>
      <c r="U30" s="10">
        <f t="shared" si="2"/>
        <v>182.12667339817415</v>
      </c>
      <c r="V30" s="8"/>
    </row>
    <row r="31" spans="1:22" x14ac:dyDescent="0.25">
      <c r="A31" s="149"/>
      <c r="B31" s="18" t="s">
        <v>71</v>
      </c>
      <c r="C31" s="9">
        <v>42824</v>
      </c>
      <c r="D31" s="9">
        <v>42852</v>
      </c>
      <c r="E31" s="8">
        <f t="shared" si="7"/>
        <v>28</v>
      </c>
      <c r="F31" s="18">
        <v>15.24</v>
      </c>
      <c r="G31" s="18">
        <v>15.21</v>
      </c>
      <c r="H31" s="18">
        <v>15.3</v>
      </c>
      <c r="I31" s="18">
        <v>15.38</v>
      </c>
      <c r="J31" s="10">
        <f t="shared" si="0"/>
        <v>15.282500000000001</v>
      </c>
      <c r="K31" s="18">
        <v>30.4</v>
      </c>
      <c r="L31" s="18">
        <v>30.4</v>
      </c>
      <c r="M31" s="10">
        <f t="shared" si="1"/>
        <v>30.4</v>
      </c>
      <c r="N31" s="10">
        <f t="shared" si="4"/>
        <v>183.43351588139689</v>
      </c>
      <c r="O31" s="16">
        <v>12.724</v>
      </c>
      <c r="P31" s="8">
        <f t="shared" si="5"/>
        <v>2281.7674816284507</v>
      </c>
      <c r="Q31" s="8">
        <v>23.2</v>
      </c>
      <c r="R31" s="8">
        <v>38121</v>
      </c>
      <c r="S31" s="8">
        <v>210.2</v>
      </c>
      <c r="T31" s="42">
        <f t="shared" si="6"/>
        <v>21.02</v>
      </c>
      <c r="U31" s="10">
        <f t="shared" si="2"/>
        <v>207.81916443583845</v>
      </c>
      <c r="V31" s="8"/>
    </row>
    <row r="32" spans="1:22" x14ac:dyDescent="0.25">
      <c r="A32" s="149"/>
      <c r="B32" s="18" t="s">
        <v>72</v>
      </c>
      <c r="C32" s="9">
        <v>42824</v>
      </c>
      <c r="D32" s="9">
        <v>42852</v>
      </c>
      <c r="E32" s="8">
        <f t="shared" si="7"/>
        <v>28</v>
      </c>
      <c r="F32" s="18">
        <v>15.31</v>
      </c>
      <c r="G32" s="18">
        <v>15.29</v>
      </c>
      <c r="H32" s="18">
        <v>15.3</v>
      </c>
      <c r="I32" s="18">
        <v>15.32</v>
      </c>
      <c r="J32" s="10">
        <f t="shared" si="0"/>
        <v>15.305000000000001</v>
      </c>
      <c r="K32" s="18">
        <v>30.5</v>
      </c>
      <c r="L32" s="18">
        <v>30.55</v>
      </c>
      <c r="M32" s="10">
        <f t="shared" si="1"/>
        <v>30.524999999999999</v>
      </c>
      <c r="N32" s="10">
        <f t="shared" si="4"/>
        <v>183.9740416236626</v>
      </c>
      <c r="O32" s="16">
        <v>12.728</v>
      </c>
      <c r="P32" s="8">
        <f t="shared" si="5"/>
        <v>2266.4594053037677</v>
      </c>
      <c r="Q32" s="8">
        <v>9.4</v>
      </c>
      <c r="R32" s="8">
        <v>33181</v>
      </c>
      <c r="S32" s="8">
        <v>199.8</v>
      </c>
      <c r="T32" s="42">
        <f t="shared" si="6"/>
        <v>19.98</v>
      </c>
      <c r="U32" s="10">
        <f>R32/N32</f>
        <v>180.35696616305833</v>
      </c>
      <c r="V32" s="8"/>
    </row>
    <row r="33" spans="1:22" x14ac:dyDescent="0.25">
      <c r="A33" s="149"/>
      <c r="B33" s="18" t="s">
        <v>73</v>
      </c>
      <c r="C33" s="9">
        <v>42824</v>
      </c>
      <c r="D33" s="9">
        <v>42852</v>
      </c>
      <c r="E33" s="8">
        <f t="shared" si="7"/>
        <v>28</v>
      </c>
      <c r="F33" s="18">
        <v>15.32</v>
      </c>
      <c r="G33" s="18">
        <v>15.3</v>
      </c>
      <c r="H33" s="18">
        <v>15.3</v>
      </c>
      <c r="I33" s="18">
        <v>15.3</v>
      </c>
      <c r="J33" s="10">
        <f t="shared" si="0"/>
        <v>15.305</v>
      </c>
      <c r="K33" s="18">
        <v>30.35</v>
      </c>
      <c r="L33" s="18">
        <v>30.3</v>
      </c>
      <c r="M33" s="10">
        <f t="shared" si="1"/>
        <v>30.325000000000003</v>
      </c>
      <c r="N33" s="10">
        <f t="shared" si="4"/>
        <v>183.97404162366254</v>
      </c>
      <c r="O33" s="16">
        <v>12.706</v>
      </c>
      <c r="P33" s="8">
        <f t="shared" si="5"/>
        <v>2277.4638502584871</v>
      </c>
      <c r="Q33" s="8">
        <v>18.100000000000001</v>
      </c>
      <c r="R33" s="8">
        <v>34765</v>
      </c>
      <c r="S33" s="8">
        <v>193.8</v>
      </c>
      <c r="T33" s="42">
        <f t="shared" si="6"/>
        <v>19.380000000000003</v>
      </c>
      <c r="U33" s="10">
        <f t="shared" ref="U33:U45" si="8">R33/N33</f>
        <v>188.96687648529957</v>
      </c>
      <c r="V33" s="8"/>
    </row>
    <row r="34" spans="1:22" x14ac:dyDescent="0.25">
      <c r="A34" s="149"/>
      <c r="B34" s="18" t="s">
        <v>74</v>
      </c>
      <c r="C34" s="9">
        <v>42824</v>
      </c>
      <c r="D34" s="9">
        <v>42852</v>
      </c>
      <c r="E34" s="8">
        <f t="shared" si="7"/>
        <v>28</v>
      </c>
      <c r="F34" s="18">
        <v>15.27</v>
      </c>
      <c r="G34" s="18">
        <v>15.3</v>
      </c>
      <c r="H34" s="18">
        <v>15.3</v>
      </c>
      <c r="I34" s="18">
        <v>15.31</v>
      </c>
      <c r="J34" s="10">
        <f t="shared" si="0"/>
        <v>15.295000000000002</v>
      </c>
      <c r="K34" s="18">
        <v>30.1</v>
      </c>
      <c r="L34" s="18">
        <v>30.3</v>
      </c>
      <c r="M34" s="10">
        <f t="shared" si="1"/>
        <v>30.200000000000003</v>
      </c>
      <c r="N34" s="10">
        <f t="shared" si="4"/>
        <v>183.733709785663</v>
      </c>
      <c r="O34" s="16">
        <v>12.45</v>
      </c>
      <c r="P34" s="8">
        <f t="shared" si="5"/>
        <v>2243.7453427030709</v>
      </c>
      <c r="Q34" s="8">
        <v>2.4</v>
      </c>
      <c r="R34" s="8">
        <v>35481</v>
      </c>
      <c r="S34" s="8">
        <v>195.8</v>
      </c>
      <c r="T34" s="42">
        <f t="shared" si="6"/>
        <v>19.580000000000002</v>
      </c>
      <c r="U34" s="10">
        <f t="shared" si="8"/>
        <v>193.11099765737509</v>
      </c>
      <c r="V34" s="8"/>
    </row>
    <row r="35" spans="1:22" x14ac:dyDescent="0.25">
      <c r="A35" s="149"/>
      <c r="B35" s="18" t="s">
        <v>75</v>
      </c>
      <c r="C35" s="9">
        <v>42824</v>
      </c>
      <c r="D35" s="9">
        <v>42852</v>
      </c>
      <c r="E35" s="8">
        <f t="shared" si="7"/>
        <v>28</v>
      </c>
      <c r="F35" s="18">
        <v>15.29</v>
      </c>
      <c r="G35" s="18">
        <v>15.26</v>
      </c>
      <c r="H35" s="18">
        <v>15.21</v>
      </c>
      <c r="I35" s="18">
        <v>15.29</v>
      </c>
      <c r="J35" s="10">
        <f t="shared" si="0"/>
        <v>15.262499999999999</v>
      </c>
      <c r="K35" s="18">
        <v>30.4</v>
      </c>
      <c r="L35" s="18">
        <v>30.5</v>
      </c>
      <c r="M35" s="10">
        <f t="shared" si="1"/>
        <v>30.45</v>
      </c>
      <c r="N35" s="10">
        <f t="shared" si="4"/>
        <v>182.95371614337736</v>
      </c>
      <c r="O35" s="16">
        <v>12.692</v>
      </c>
      <c r="P35" s="8">
        <f t="shared" si="5"/>
        <v>2278.2507986405076</v>
      </c>
      <c r="Q35" s="8">
        <v>8.1</v>
      </c>
      <c r="R35" s="8">
        <v>33198</v>
      </c>
      <c r="S35" s="8">
        <v>193.2</v>
      </c>
      <c r="T35" s="42">
        <f t="shared" si="6"/>
        <v>19.32</v>
      </c>
      <c r="U35" s="10">
        <f t="shared" si="8"/>
        <v>181.4557293495113</v>
      </c>
      <c r="V35" s="8"/>
    </row>
    <row r="36" spans="1:22" x14ac:dyDescent="0.25">
      <c r="A36" s="149"/>
      <c r="B36" s="18" t="s">
        <v>76</v>
      </c>
      <c r="C36" s="9">
        <v>42824</v>
      </c>
      <c r="D36" s="9">
        <v>42852</v>
      </c>
      <c r="E36" s="8">
        <f t="shared" si="7"/>
        <v>28</v>
      </c>
      <c r="F36" s="18">
        <v>15.17</v>
      </c>
      <c r="G36" s="18">
        <v>15.25</v>
      </c>
      <c r="H36" s="18">
        <v>15.32</v>
      </c>
      <c r="I36" s="18">
        <v>15.2</v>
      </c>
      <c r="J36" s="10">
        <f t="shared" si="0"/>
        <v>15.234999999999999</v>
      </c>
      <c r="K36" s="18">
        <v>30.6</v>
      </c>
      <c r="L36" s="18">
        <v>30.55</v>
      </c>
      <c r="M36" s="10">
        <f t="shared" si="1"/>
        <v>30.575000000000003</v>
      </c>
      <c r="N36" s="10">
        <f t="shared" si="4"/>
        <v>182.29501742995149</v>
      </c>
      <c r="O36" s="16">
        <v>12.53</v>
      </c>
      <c r="P36" s="8">
        <f t="shared" si="5"/>
        <v>2248.0698794480259</v>
      </c>
      <c r="Q36" s="8">
        <v>14</v>
      </c>
      <c r="R36" s="8">
        <v>35867</v>
      </c>
      <c r="S36" s="8">
        <v>198.5</v>
      </c>
      <c r="T36" s="42">
        <f t="shared" si="6"/>
        <v>19.850000000000001</v>
      </c>
      <c r="U36" s="10">
        <f t="shared" si="8"/>
        <v>196.75249771312164</v>
      </c>
      <c r="V36" s="8"/>
    </row>
    <row r="37" spans="1:22" x14ac:dyDescent="0.25">
      <c r="A37" s="149"/>
      <c r="B37" s="18" t="s">
        <v>77</v>
      </c>
      <c r="C37" s="9">
        <v>42824</v>
      </c>
      <c r="D37" s="9">
        <v>42852</v>
      </c>
      <c r="E37" s="8">
        <f t="shared" si="7"/>
        <v>28</v>
      </c>
      <c r="F37" s="18">
        <v>15.24</v>
      </c>
      <c r="G37" s="18">
        <v>15.13</v>
      </c>
      <c r="H37" s="18">
        <v>15.21</v>
      </c>
      <c r="I37" s="18">
        <v>15.21</v>
      </c>
      <c r="J37" s="10">
        <f t="shared" si="0"/>
        <v>15.1975</v>
      </c>
      <c r="K37" s="18">
        <v>30.4</v>
      </c>
      <c r="L37" s="18">
        <v>30.7</v>
      </c>
      <c r="M37" s="10">
        <f t="shared" si="1"/>
        <v>30.549999999999997</v>
      </c>
      <c r="N37" s="10">
        <f t="shared" si="4"/>
        <v>181.39870631966676</v>
      </c>
      <c r="O37" s="16">
        <v>12.446</v>
      </c>
      <c r="P37" s="8">
        <f t="shared" si="5"/>
        <v>2245.8688760237069</v>
      </c>
      <c r="Q37" s="8">
        <v>6.5</v>
      </c>
      <c r="R37" s="8">
        <v>38023</v>
      </c>
      <c r="S37" s="8">
        <v>210.3</v>
      </c>
      <c r="T37" s="42">
        <f t="shared" si="6"/>
        <v>21.03</v>
      </c>
      <c r="U37" s="10">
        <f t="shared" si="8"/>
        <v>209.61009464419564</v>
      </c>
      <c r="V37" s="8"/>
    </row>
    <row r="38" spans="1:22" x14ac:dyDescent="0.25">
      <c r="A38" s="149"/>
      <c r="B38" s="18" t="s">
        <v>78</v>
      </c>
      <c r="C38" s="9">
        <v>42824</v>
      </c>
      <c r="D38" s="9">
        <v>42852</v>
      </c>
      <c r="E38" s="8">
        <f t="shared" si="7"/>
        <v>28</v>
      </c>
      <c r="F38" s="18">
        <v>15.3</v>
      </c>
      <c r="G38" s="18">
        <v>15.28</v>
      </c>
      <c r="H38" s="18">
        <v>15.3</v>
      </c>
      <c r="I38" s="18">
        <v>15.32</v>
      </c>
      <c r="J38" s="10">
        <f t="shared" si="0"/>
        <v>15.299999999999999</v>
      </c>
      <c r="K38" s="18">
        <v>30.5</v>
      </c>
      <c r="L38" s="18">
        <v>30.45</v>
      </c>
      <c r="M38" s="10">
        <f t="shared" si="1"/>
        <v>30.475000000000001</v>
      </c>
      <c r="N38" s="10">
        <f t="shared" si="4"/>
        <v>183.85385606970866</v>
      </c>
      <c r="O38" s="16">
        <v>12.76</v>
      </c>
      <c r="P38" s="8">
        <f t="shared" si="5"/>
        <v>2277.3732603171916</v>
      </c>
      <c r="Q38" s="8">
        <v>9.8000000000000007</v>
      </c>
      <c r="R38" s="8">
        <v>35256</v>
      </c>
      <c r="S38" s="8">
        <v>197.4</v>
      </c>
      <c r="T38" s="42">
        <f t="shared" si="6"/>
        <v>19.740000000000002</v>
      </c>
      <c r="U38" s="10">
        <f t="shared" si="8"/>
        <v>191.76100384118459</v>
      </c>
      <c r="V38" s="8"/>
    </row>
    <row r="39" spans="1:22" x14ac:dyDescent="0.25">
      <c r="A39" s="149"/>
      <c r="B39" s="18" t="s">
        <v>79</v>
      </c>
      <c r="C39" s="9">
        <v>42824</v>
      </c>
      <c r="D39" s="9">
        <v>42852</v>
      </c>
      <c r="E39" s="8">
        <f t="shared" si="7"/>
        <v>28</v>
      </c>
      <c r="F39" s="18">
        <v>15.18</v>
      </c>
      <c r="G39" s="18">
        <v>15.22</v>
      </c>
      <c r="H39" s="18">
        <v>15.3</v>
      </c>
      <c r="I39" s="18">
        <v>15.24</v>
      </c>
      <c r="J39" s="10">
        <f t="shared" si="0"/>
        <v>15.235000000000001</v>
      </c>
      <c r="K39" s="18">
        <v>30.4</v>
      </c>
      <c r="L39" s="18">
        <v>30.4</v>
      </c>
      <c r="M39" s="10">
        <f t="shared" si="1"/>
        <v>30.4</v>
      </c>
      <c r="N39" s="10">
        <f t="shared" si="4"/>
        <v>182.29501742995154</v>
      </c>
      <c r="O39" s="16">
        <v>12.702</v>
      </c>
      <c r="P39" s="8">
        <f t="shared" si="5"/>
        <v>2292.0480946714601</v>
      </c>
      <c r="Q39" s="8">
        <v>13</v>
      </c>
      <c r="R39" s="8">
        <v>35111</v>
      </c>
      <c r="S39" s="8">
        <v>199.2</v>
      </c>
      <c r="T39" s="42">
        <f t="shared" si="6"/>
        <v>19.919999999999998</v>
      </c>
      <c r="U39" s="10">
        <f t="shared" si="8"/>
        <v>192.60537394277225</v>
      </c>
      <c r="V39" s="8"/>
    </row>
    <row r="40" spans="1:22" x14ac:dyDescent="0.25">
      <c r="A40" s="149"/>
      <c r="B40" s="18" t="s">
        <v>80</v>
      </c>
      <c r="C40" s="9">
        <v>42824</v>
      </c>
      <c r="D40" s="9">
        <v>42852</v>
      </c>
      <c r="E40" s="8">
        <f t="shared" si="7"/>
        <v>28</v>
      </c>
      <c r="F40" s="18">
        <v>15.3</v>
      </c>
      <c r="G40" s="18">
        <v>15.32</v>
      </c>
      <c r="H40" s="18">
        <v>15.31</v>
      </c>
      <c r="I40" s="18">
        <v>15.34</v>
      </c>
      <c r="J40" s="10">
        <f t="shared" si="0"/>
        <v>15.317499999999999</v>
      </c>
      <c r="K40" s="18">
        <v>30.6</v>
      </c>
      <c r="L40" s="18">
        <v>30.6</v>
      </c>
      <c r="M40" s="10">
        <f t="shared" si="1"/>
        <v>30.6</v>
      </c>
      <c r="N40" s="10">
        <f t="shared" si="4"/>
        <v>184.27467731439552</v>
      </c>
      <c r="O40" s="16">
        <v>12.63</v>
      </c>
      <c r="P40" s="8">
        <f t="shared" si="5"/>
        <v>2239.8362273890798</v>
      </c>
      <c r="Q40" s="8">
        <v>12.4</v>
      </c>
      <c r="R40" s="8">
        <v>38603</v>
      </c>
      <c r="S40" s="8">
        <v>211.9</v>
      </c>
      <c r="T40" s="42">
        <f t="shared" si="6"/>
        <v>21.19</v>
      </c>
      <c r="U40" s="10">
        <f t="shared" si="8"/>
        <v>209.48618965230085</v>
      </c>
      <c r="V40" s="8"/>
    </row>
    <row r="41" spans="1:22" x14ac:dyDescent="0.25">
      <c r="A41" s="149"/>
      <c r="B41" s="18" t="s">
        <v>81</v>
      </c>
      <c r="C41" s="9">
        <v>42824</v>
      </c>
      <c r="D41" s="9">
        <v>42852</v>
      </c>
      <c r="E41" s="8">
        <f t="shared" si="7"/>
        <v>28</v>
      </c>
      <c r="F41" s="18">
        <v>15.21</v>
      </c>
      <c r="G41" s="18">
        <v>15.22</v>
      </c>
      <c r="H41" s="18">
        <v>15.15</v>
      </c>
      <c r="I41" s="18">
        <v>15.14</v>
      </c>
      <c r="J41" s="10">
        <f t="shared" si="0"/>
        <v>15.18</v>
      </c>
      <c r="K41" s="18">
        <v>30.65</v>
      </c>
      <c r="L41" s="18">
        <v>30.6</v>
      </c>
      <c r="M41" s="10">
        <f t="shared" si="1"/>
        <v>30.625</v>
      </c>
      <c r="N41" s="10">
        <f t="shared" si="4"/>
        <v>180.98118374726616</v>
      </c>
      <c r="O41" s="16">
        <v>12.818</v>
      </c>
      <c r="P41" s="8">
        <f t="shared" si="5"/>
        <v>2312.6544434585876</v>
      </c>
      <c r="Q41" s="8">
        <v>22.7</v>
      </c>
      <c r="R41" s="8">
        <v>39227</v>
      </c>
      <c r="S41" s="8">
        <v>219.1</v>
      </c>
      <c r="T41" s="42">
        <f t="shared" si="6"/>
        <v>21.91</v>
      </c>
      <c r="U41" s="10">
        <f t="shared" si="8"/>
        <v>216.74628924285921</v>
      </c>
      <c r="V41" s="8"/>
    </row>
    <row r="42" spans="1:22" x14ac:dyDescent="0.25">
      <c r="A42" s="149"/>
      <c r="B42" s="18" t="s">
        <v>82</v>
      </c>
      <c r="C42" s="9">
        <v>42824</v>
      </c>
      <c r="D42" s="9">
        <v>42852</v>
      </c>
      <c r="E42" s="8">
        <f t="shared" si="7"/>
        <v>28</v>
      </c>
      <c r="F42" s="18">
        <v>15.28</v>
      </c>
      <c r="G42" s="18">
        <v>15.3</v>
      </c>
      <c r="H42" s="18">
        <v>15.21</v>
      </c>
      <c r="I42" s="18">
        <v>15.14</v>
      </c>
      <c r="J42" s="10">
        <f t="shared" si="0"/>
        <v>15.2325</v>
      </c>
      <c r="K42" s="18">
        <v>30.55</v>
      </c>
      <c r="L42" s="18">
        <v>30.6</v>
      </c>
      <c r="M42" s="10">
        <f t="shared" si="1"/>
        <v>30.575000000000003</v>
      </c>
      <c r="N42" s="10">
        <f t="shared" si="4"/>
        <v>182.23519463359321</v>
      </c>
      <c r="O42" s="16">
        <v>12.862</v>
      </c>
      <c r="P42" s="8">
        <f t="shared" si="5"/>
        <v>2308.3931908218328</v>
      </c>
      <c r="Q42" s="8">
        <v>123.8</v>
      </c>
      <c r="R42" s="8">
        <v>37824</v>
      </c>
      <c r="S42" s="8">
        <v>210.2</v>
      </c>
      <c r="T42" s="42">
        <f t="shared" si="6"/>
        <v>21.02</v>
      </c>
      <c r="U42" s="10">
        <f>R42/N42</f>
        <v>207.55595578587281</v>
      </c>
      <c r="V42" s="8"/>
    </row>
    <row r="43" spans="1:22" x14ac:dyDescent="0.25">
      <c r="A43" s="149"/>
      <c r="B43" s="18" t="s">
        <v>83</v>
      </c>
      <c r="C43" s="9">
        <v>42824</v>
      </c>
      <c r="D43" s="9">
        <v>42852</v>
      </c>
      <c r="E43" s="8">
        <f t="shared" si="7"/>
        <v>28</v>
      </c>
      <c r="F43" s="18">
        <v>15.3</v>
      </c>
      <c r="G43" s="18">
        <v>15.3</v>
      </c>
      <c r="H43" s="18">
        <v>15.3</v>
      </c>
      <c r="I43" s="18">
        <v>15.31</v>
      </c>
      <c r="J43" s="10">
        <f t="shared" si="0"/>
        <v>15.302500000000002</v>
      </c>
      <c r="K43" s="18">
        <v>30.4</v>
      </c>
      <c r="L43" s="18">
        <v>30.6</v>
      </c>
      <c r="M43" s="10">
        <f t="shared" si="1"/>
        <v>30.5</v>
      </c>
      <c r="N43" s="10">
        <f t="shared" si="4"/>
        <v>183.91394393794712</v>
      </c>
      <c r="O43" s="16">
        <v>12.673999999999999</v>
      </c>
      <c r="P43" s="8">
        <f t="shared" si="5"/>
        <v>2259.4316380206687</v>
      </c>
      <c r="Q43" s="8">
        <v>20</v>
      </c>
      <c r="R43" s="8">
        <v>33663</v>
      </c>
      <c r="S43" s="8">
        <v>197.6</v>
      </c>
      <c r="T43" s="42">
        <f t="shared" si="6"/>
        <v>19.759999999999998</v>
      </c>
      <c r="U43" s="10">
        <f t="shared" si="8"/>
        <v>183.03669248351258</v>
      </c>
      <c r="V43" s="8"/>
    </row>
    <row r="44" spans="1:22" x14ac:dyDescent="0.25">
      <c r="A44" s="149"/>
      <c r="B44" s="18" t="s">
        <v>84</v>
      </c>
      <c r="C44" s="9">
        <v>42824</v>
      </c>
      <c r="D44" s="9">
        <v>42852</v>
      </c>
      <c r="E44" s="8">
        <f t="shared" si="7"/>
        <v>28</v>
      </c>
      <c r="F44" s="18">
        <v>15.26</v>
      </c>
      <c r="G44" s="18">
        <v>15.23</v>
      </c>
      <c r="H44" s="18">
        <v>15.22</v>
      </c>
      <c r="I44" s="18">
        <v>15.23</v>
      </c>
      <c r="J44" s="10">
        <f t="shared" si="0"/>
        <v>15.234999999999999</v>
      </c>
      <c r="K44" s="18">
        <v>30.4</v>
      </c>
      <c r="L44" s="18">
        <v>30.35</v>
      </c>
      <c r="M44" s="10">
        <f t="shared" si="1"/>
        <v>30.375</v>
      </c>
      <c r="N44" s="10">
        <f t="shared" si="4"/>
        <v>182.29501742995149</v>
      </c>
      <c r="O44" s="16">
        <v>12.792</v>
      </c>
      <c r="P44" s="8">
        <f t="shared" si="5"/>
        <v>2310.1882234985446</v>
      </c>
      <c r="Q44" s="8">
        <v>7.4</v>
      </c>
      <c r="R44" s="8">
        <v>38275</v>
      </c>
      <c r="S44" s="8">
        <v>221.3</v>
      </c>
      <c r="T44" s="42">
        <f t="shared" si="6"/>
        <v>22.130000000000003</v>
      </c>
      <c r="U44" s="10">
        <f t="shared" si="8"/>
        <v>209.9618549075677</v>
      </c>
      <c r="V44" s="8"/>
    </row>
    <row r="45" spans="1:22" x14ac:dyDescent="0.25">
      <c r="A45" s="149"/>
      <c r="B45" s="18" t="s">
        <v>85</v>
      </c>
      <c r="C45" s="9">
        <v>42824</v>
      </c>
      <c r="D45" s="9">
        <v>42852</v>
      </c>
      <c r="E45" s="8">
        <f t="shared" si="7"/>
        <v>28</v>
      </c>
      <c r="F45" s="18">
        <v>15.26</v>
      </c>
      <c r="G45" s="18">
        <v>15.21</v>
      </c>
      <c r="H45" s="18">
        <v>15.27</v>
      </c>
      <c r="I45" s="18">
        <v>15.3</v>
      </c>
      <c r="J45" s="10">
        <f t="shared" si="0"/>
        <v>15.259999999999998</v>
      </c>
      <c r="K45" s="18">
        <v>30.4</v>
      </c>
      <c r="L45" s="18">
        <v>30.4</v>
      </c>
      <c r="M45" s="10">
        <f t="shared" si="1"/>
        <v>30.4</v>
      </c>
      <c r="N45" s="10">
        <f t="shared" si="4"/>
        <v>182.89378535477158</v>
      </c>
      <c r="O45" s="16">
        <v>12.622</v>
      </c>
      <c r="P45" s="8">
        <f t="shared" si="5"/>
        <v>2270.1556950973809</v>
      </c>
      <c r="Q45" s="8">
        <v>37.299999999999997</v>
      </c>
      <c r="R45" s="8">
        <v>33793</v>
      </c>
      <c r="S45" s="8">
        <v>192.2</v>
      </c>
      <c r="T45" s="42">
        <f t="shared" si="6"/>
        <v>19.22</v>
      </c>
      <c r="U45" s="10">
        <f t="shared" si="8"/>
        <v>184.76844324944889</v>
      </c>
      <c r="V45" s="8"/>
    </row>
    <row r="46" spans="1:22" x14ac:dyDescent="0.25">
      <c r="B46" s="11"/>
      <c r="C46" s="11"/>
      <c r="D46" s="11"/>
      <c r="E46" s="50">
        <f>AVERAGE(E15:E45)</f>
        <v>28</v>
      </c>
      <c r="F46" s="50">
        <f t="shared" ref="F46:U46" si="9">AVERAGE(F15:F45)</f>
        <v>15.241612903225807</v>
      </c>
      <c r="G46" s="50">
        <f t="shared" si="9"/>
        <v>15.255483870967746</v>
      </c>
      <c r="H46" s="50">
        <f t="shared" si="9"/>
        <v>15.258064516129032</v>
      </c>
      <c r="I46" s="50">
        <f t="shared" si="9"/>
        <v>15.265161290322583</v>
      </c>
      <c r="J46" s="50">
        <f t="shared" si="9"/>
        <v>15.255080645161293</v>
      </c>
      <c r="K46" s="50">
        <f t="shared" si="9"/>
        <v>30.422258064516122</v>
      </c>
      <c r="L46" s="50">
        <f t="shared" si="9"/>
        <v>30.458064516129035</v>
      </c>
      <c r="M46" s="50">
        <f t="shared" si="9"/>
        <v>30.440161290322589</v>
      </c>
      <c r="N46" s="50">
        <f t="shared" si="9"/>
        <v>182.77827624516442</v>
      </c>
      <c r="O46" s="50">
        <f t="shared" si="9"/>
        <v>12.707032258064514</v>
      </c>
      <c r="P46" s="50">
        <f t="shared" si="9"/>
        <v>2284.0292541958624</v>
      </c>
      <c r="Q46" s="50">
        <f t="shared" si="9"/>
        <v>18.119354838709675</v>
      </c>
      <c r="R46" s="50">
        <f t="shared" si="9"/>
        <v>36622.377419354838</v>
      </c>
      <c r="S46" s="50">
        <f t="shared" si="9"/>
        <v>206.38387096774193</v>
      </c>
      <c r="T46" s="50">
        <f t="shared" si="9"/>
        <v>20.638387096774192</v>
      </c>
      <c r="U46" s="50">
        <f t="shared" si="9"/>
        <v>200.39274160518397</v>
      </c>
      <c r="V46" s="50"/>
    </row>
    <row r="48" spans="1:22" x14ac:dyDescent="0.25">
      <c r="L48" s="142" t="s">
        <v>277</v>
      </c>
      <c r="M48" s="142"/>
      <c r="N48" s="62">
        <f>AVERAGE(T15:T45)</f>
        <v>20.638387096774192</v>
      </c>
      <c r="S48" s="41" t="s">
        <v>271</v>
      </c>
      <c r="T48" s="41" t="s">
        <v>272</v>
      </c>
      <c r="U48" s="41" t="s">
        <v>273</v>
      </c>
    </row>
    <row r="49" spans="1:23" x14ac:dyDescent="0.25">
      <c r="A49" s="57"/>
      <c r="B49" s="57"/>
      <c r="C49" s="57"/>
      <c r="D49" s="57"/>
      <c r="E49" s="57"/>
      <c r="F49" s="56"/>
      <c r="G49" s="57"/>
      <c r="H49" s="57"/>
      <c r="I49" s="57"/>
      <c r="J49" s="21"/>
      <c r="L49" s="142" t="s">
        <v>258</v>
      </c>
      <c r="M49" s="142"/>
      <c r="N49" s="38">
        <f>(((T45-N48)^2+(T44-N48)^2+(T43-N48)^2+(T42-N48)^2+(T41-N48)^2+(T40-N48)^2+(T39-N48)^2+(T38-N48)^2+(T37-N48)^2+(T36-N48)^2+(T35-N48)^2+(T34-N48)^2+(T33-N48)^2+(T32-N48)^2+(T31-N48)^2+(T30-N48)^2+(T29-N48)^2+(T28-N48)^2+(T27-N48)^2+(T26-N48)^2+(T25-N48)^2+(T24-N48)^2+(T23-N48)^2+(T22-N48)^2+(T21-N48)^2+(T20-N48)^2+(T19-N48)^2+(T18-N48)^2+(T17-N48)^2+(T16-N48)^2+(T15-N48)^2)/(31-1))^(1/2)</f>
        <v>1.0476452859442886</v>
      </c>
      <c r="S49" s="41">
        <v>-5</v>
      </c>
      <c r="T49" s="41">
        <f t="shared" ref="T49:T54" si="10">N$52+S49*N$59</f>
        <v>18.365526315789474</v>
      </c>
      <c r="U49" s="41">
        <f t="shared" ref="U49:U54" si="11">NORMDIST(T49,N$48,N$58,FALSE)</f>
        <v>3.4017261716871749E-2</v>
      </c>
      <c r="V49">
        <v>4</v>
      </c>
      <c r="W49">
        <v>9</v>
      </c>
    </row>
    <row r="50" spans="1:23" x14ac:dyDescent="0.25">
      <c r="A50" s="57"/>
      <c r="B50" s="57"/>
      <c r="C50" s="57"/>
      <c r="D50" s="57"/>
      <c r="E50" s="57"/>
      <c r="F50" s="56"/>
      <c r="G50" s="57"/>
      <c r="H50" s="57"/>
      <c r="I50" s="57"/>
      <c r="J50" s="21"/>
      <c r="L50" s="142" t="s">
        <v>259</v>
      </c>
      <c r="M50" s="142"/>
      <c r="N50" s="38">
        <f>(N49/N48)*100</f>
        <v>5.076197481091131</v>
      </c>
      <c r="O50" t="s">
        <v>261</v>
      </c>
      <c r="S50" s="41">
        <v>-4</v>
      </c>
      <c r="T50" s="41">
        <f t="shared" si="10"/>
        <v>18.478421052631578</v>
      </c>
      <c r="U50" s="41">
        <f t="shared" si="11"/>
        <v>4.3053648908235619E-2</v>
      </c>
      <c r="V50">
        <v>6</v>
      </c>
      <c r="W50">
        <v>10</v>
      </c>
    </row>
    <row r="51" spans="1:23" ht="15" customHeight="1" x14ac:dyDescent="0.25">
      <c r="A51" s="59"/>
      <c r="B51" s="59"/>
      <c r="C51" s="58"/>
      <c r="D51" s="22"/>
      <c r="E51" s="22"/>
      <c r="F51" s="23"/>
      <c r="G51" s="22"/>
      <c r="H51" s="23"/>
      <c r="I51" s="21"/>
      <c r="J51" s="21"/>
      <c r="L51" s="142" t="s">
        <v>260</v>
      </c>
      <c r="M51" s="142"/>
      <c r="N51" s="38">
        <f>+_xlfn.PERCENTRANK.EXC(T15:T45,21)</f>
        <v>0.57199999999999995</v>
      </c>
      <c r="O51" s="25"/>
      <c r="S51" s="41">
        <v>-3</v>
      </c>
      <c r="T51" s="41">
        <f t="shared" si="10"/>
        <v>18.591315789473683</v>
      </c>
      <c r="U51" s="41">
        <f t="shared" si="11"/>
        <v>5.3840527726350854E-2</v>
      </c>
      <c r="V51">
        <v>5</v>
      </c>
      <c r="W51">
        <v>12</v>
      </c>
    </row>
    <row r="52" spans="1:23" x14ac:dyDescent="0.25">
      <c r="A52" s="59"/>
      <c r="B52" s="59"/>
      <c r="C52" s="21"/>
      <c r="D52" s="22"/>
      <c r="E52" s="22"/>
      <c r="F52" s="23"/>
      <c r="G52" s="22"/>
      <c r="H52" s="23"/>
      <c r="I52" s="21"/>
      <c r="J52" s="21"/>
      <c r="L52" s="142" t="s">
        <v>262</v>
      </c>
      <c r="M52" s="142"/>
      <c r="N52" s="38">
        <f>MIN(T15:T45)</f>
        <v>18.93</v>
      </c>
      <c r="S52" s="41">
        <v>-2</v>
      </c>
      <c r="T52" s="41">
        <f t="shared" si="10"/>
        <v>18.704210526315791</v>
      </c>
      <c r="U52" s="41">
        <f t="shared" si="11"/>
        <v>6.6526914379564053E-2</v>
      </c>
    </row>
    <row r="53" spans="1:23" x14ac:dyDescent="0.25">
      <c r="A53" s="21"/>
      <c r="B53" s="21"/>
      <c r="C53" s="21"/>
      <c r="D53" s="22"/>
      <c r="E53" s="22"/>
      <c r="F53" s="23"/>
      <c r="G53" s="21"/>
      <c r="H53" s="23"/>
      <c r="I53" s="21"/>
      <c r="J53" s="21"/>
      <c r="L53" s="142" t="s">
        <v>263</v>
      </c>
      <c r="M53" s="142"/>
      <c r="N53" s="38">
        <f>MAX(T15:T45)</f>
        <v>23.22</v>
      </c>
      <c r="S53" s="41">
        <v>-1</v>
      </c>
      <c r="T53" s="41">
        <f t="shared" si="10"/>
        <v>18.817105263157895</v>
      </c>
      <c r="U53" s="41">
        <f t="shared" si="11"/>
        <v>8.12220941674274E-2</v>
      </c>
    </row>
    <row r="54" spans="1:23" x14ac:dyDescent="0.25">
      <c r="A54" s="60"/>
      <c r="B54" s="60"/>
      <c r="C54" s="21"/>
      <c r="D54" s="22"/>
      <c r="E54" s="22"/>
      <c r="F54" s="23"/>
      <c r="G54" s="21"/>
      <c r="H54" s="21"/>
      <c r="I54" s="21"/>
      <c r="J54" s="21"/>
      <c r="L54" s="142" t="s">
        <v>264</v>
      </c>
      <c r="M54" s="142"/>
      <c r="N54" s="39">
        <f>COUNT(T15:T45)</f>
        <v>31</v>
      </c>
      <c r="P54" s="39" t="s">
        <v>266</v>
      </c>
      <c r="Q54" s="39" t="s">
        <v>269</v>
      </c>
      <c r="R54" s="40" t="s">
        <v>270</v>
      </c>
      <c r="S54" s="41">
        <v>0</v>
      </c>
      <c r="T54" s="41">
        <f t="shared" si="10"/>
        <v>18.93</v>
      </c>
      <c r="U54" s="41">
        <f t="shared" si="11"/>
        <v>9.7980514238742891E-2</v>
      </c>
    </row>
    <row r="55" spans="1:23" x14ac:dyDescent="0.25">
      <c r="A55" s="60"/>
      <c r="B55" s="60"/>
      <c r="C55" s="21"/>
      <c r="D55" s="22"/>
      <c r="E55" s="22"/>
      <c r="F55" s="23"/>
      <c r="G55" s="21"/>
      <c r="H55" s="21"/>
      <c r="I55" s="21"/>
      <c r="J55" s="21"/>
      <c r="L55" s="142" t="s">
        <v>265</v>
      </c>
      <c r="M55" s="142"/>
      <c r="N55" s="39">
        <f>SQRT(N54)</f>
        <v>5.5677643628300215</v>
      </c>
      <c r="P55" s="39">
        <v>1</v>
      </c>
      <c r="Q55" s="39">
        <f t="shared" ref="Q55:Q60" si="12">N$52+P55*N$57</f>
        <v>19.645</v>
      </c>
      <c r="R55" s="40">
        <f t="array" ref="R55:R60">FREQUENCY(T15:T45,Q55:Q60)</f>
        <v>6</v>
      </c>
      <c r="S55" s="41">
        <v>1</v>
      </c>
      <c r="T55" s="41">
        <f t="shared" ref="T55:T92" si="13">N$52+S55*N$59</f>
        <v>19.042894736842104</v>
      </c>
      <c r="U55" s="41">
        <f t="shared" ref="U55:U92" si="14">NORMDIST(T55,N$48,N$58,FALSE)</f>
        <v>0.11678685831723688</v>
      </c>
    </row>
    <row r="56" spans="1:23" x14ac:dyDescent="0.25">
      <c r="A56" s="60"/>
      <c r="B56" s="60"/>
      <c r="C56" s="21"/>
      <c r="D56" s="22"/>
      <c r="E56" s="22"/>
      <c r="F56" s="23"/>
      <c r="G56" s="21"/>
      <c r="H56" s="21"/>
      <c r="I56" s="21"/>
      <c r="J56" s="21"/>
      <c r="L56" s="142" t="s">
        <v>266</v>
      </c>
      <c r="M56" s="142"/>
      <c r="N56" s="39">
        <v>6</v>
      </c>
      <c r="P56" s="39">
        <v>2</v>
      </c>
      <c r="Q56" s="39">
        <f t="shared" si="12"/>
        <v>20.36</v>
      </c>
      <c r="R56" s="40">
        <v>8</v>
      </c>
      <c r="S56" s="41">
        <v>2</v>
      </c>
      <c r="T56" s="41">
        <f t="shared" si="13"/>
        <v>19.155789473684209</v>
      </c>
      <c r="U56" s="41">
        <f t="shared" si="14"/>
        <v>0.13754251660437711</v>
      </c>
    </row>
    <row r="57" spans="1:23" x14ac:dyDescent="0.25">
      <c r="A57" s="60"/>
      <c r="B57" s="60"/>
      <c r="C57" s="21"/>
      <c r="D57" s="22"/>
      <c r="E57" s="22"/>
      <c r="F57" s="23"/>
      <c r="G57" s="21"/>
      <c r="H57" s="21"/>
      <c r="I57" s="21"/>
      <c r="J57" s="21"/>
      <c r="L57" s="142" t="s">
        <v>267</v>
      </c>
      <c r="M57" s="142"/>
      <c r="N57" s="39">
        <f>(N53-N52)/N56</f>
        <v>0.71499999999999986</v>
      </c>
      <c r="P57" s="39">
        <v>3</v>
      </c>
      <c r="Q57" s="39">
        <f t="shared" si="12"/>
        <v>21.074999999999999</v>
      </c>
      <c r="R57" s="40">
        <v>7</v>
      </c>
      <c r="S57" s="41">
        <v>3</v>
      </c>
      <c r="T57" s="41">
        <f t="shared" si="13"/>
        <v>19.268684210526317</v>
      </c>
      <c r="U57" s="41">
        <f t="shared" si="14"/>
        <v>0.16005479391375046</v>
      </c>
    </row>
    <row r="58" spans="1:23" x14ac:dyDescent="0.25">
      <c r="A58" s="148"/>
      <c r="B58" s="148"/>
      <c r="C58" s="21"/>
      <c r="D58" s="22"/>
      <c r="E58" s="22"/>
      <c r="F58" s="23"/>
      <c r="G58" s="21"/>
      <c r="H58" s="21"/>
      <c r="I58" s="21"/>
      <c r="J58" s="21"/>
      <c r="L58" s="142" t="s">
        <v>268</v>
      </c>
      <c r="M58" s="142"/>
      <c r="N58" s="39">
        <f>STDEVPA(T15:T45)</f>
        <v>1.0306092678892973</v>
      </c>
      <c r="O58">
        <f>N58*10</f>
        <v>10.306092678892973</v>
      </c>
      <c r="P58" s="39">
        <v>4</v>
      </c>
      <c r="Q58" s="39">
        <f t="shared" si="12"/>
        <v>21.79</v>
      </c>
      <c r="R58" s="40">
        <v>6</v>
      </c>
      <c r="S58" s="41">
        <v>4</v>
      </c>
      <c r="T58" s="41">
        <f t="shared" si="13"/>
        <v>19.381578947368421</v>
      </c>
      <c r="U58" s="41">
        <f t="shared" si="14"/>
        <v>0.18403021616682513</v>
      </c>
    </row>
    <row r="59" spans="1:23" s="21" customFormat="1" x14ac:dyDescent="0.25">
      <c r="L59" s="142" t="s">
        <v>274</v>
      </c>
      <c r="M59" s="142"/>
      <c r="N59" s="39">
        <f>(N53-N52)/38</f>
        <v>0.11289473684210524</v>
      </c>
      <c r="P59" s="39">
        <v>5</v>
      </c>
      <c r="Q59" s="39">
        <f t="shared" si="12"/>
        <v>22.504999999999999</v>
      </c>
      <c r="R59" s="40">
        <v>3</v>
      </c>
      <c r="S59" s="41">
        <v>5</v>
      </c>
      <c r="T59" s="41">
        <f t="shared" si="13"/>
        <v>19.494473684210526</v>
      </c>
      <c r="U59" s="41">
        <f t="shared" si="14"/>
        <v>0.20907317546914381</v>
      </c>
    </row>
    <row r="60" spans="1:23" s="21" customFormat="1" x14ac:dyDescent="0.25">
      <c r="C60" s="31"/>
      <c r="N60" s="23"/>
      <c r="P60" s="39">
        <v>6</v>
      </c>
      <c r="Q60" s="39">
        <f t="shared" si="12"/>
        <v>23.22</v>
      </c>
      <c r="R60" s="40">
        <v>1</v>
      </c>
      <c r="S60" s="41">
        <v>6</v>
      </c>
      <c r="T60" s="41">
        <f t="shared" si="13"/>
        <v>19.60736842105263</v>
      </c>
      <c r="U60" s="41">
        <f t="shared" si="14"/>
        <v>0.23469088585651843</v>
      </c>
    </row>
    <row r="61" spans="1:23" s="21" customFormat="1" x14ac:dyDescent="0.25">
      <c r="C61" s="32"/>
      <c r="K61" s="129" t="s">
        <v>278</v>
      </c>
      <c r="L61" s="129"/>
      <c r="M61" s="36">
        <v>210</v>
      </c>
      <c r="N61" s="37" t="s">
        <v>279</v>
      </c>
      <c r="S61" s="41">
        <v>7</v>
      </c>
      <c r="T61" s="41">
        <f t="shared" si="13"/>
        <v>19.720263157894735</v>
      </c>
      <c r="U61" s="41">
        <f t="shared" si="14"/>
        <v>0.26030521115330557</v>
      </c>
    </row>
    <row r="62" spans="1:23" s="21" customFormat="1" x14ac:dyDescent="0.25">
      <c r="C62" s="32"/>
      <c r="K62" s="129" t="s">
        <v>275</v>
      </c>
      <c r="L62" s="129"/>
      <c r="M62" s="37">
        <f>(N48*10)+35-(2.33*(N58*10))</f>
        <v>217.37067502592129</v>
      </c>
      <c r="N62" s="37" t="s">
        <v>279</v>
      </c>
      <c r="S62" s="41">
        <v>8</v>
      </c>
      <c r="T62" s="41">
        <f t="shared" si="13"/>
        <v>19.833157894736843</v>
      </c>
      <c r="U62" s="41">
        <f t="shared" si="14"/>
        <v>0.2852713979130741</v>
      </c>
    </row>
    <row r="63" spans="1:23" s="21" customFormat="1" x14ac:dyDescent="0.25">
      <c r="C63" s="32"/>
      <c r="K63" s="129" t="s">
        <v>276</v>
      </c>
      <c r="L63" s="129"/>
      <c r="M63" s="37">
        <f>(N48*10)-(1.34*(N58*10))</f>
        <v>192.57370677802535</v>
      </c>
      <c r="N63" s="37" t="s">
        <v>279</v>
      </c>
      <c r="S63" s="41">
        <v>9</v>
      </c>
      <c r="T63" s="41">
        <f t="shared" si="13"/>
        <v>19.946052631578947</v>
      </c>
      <c r="U63" s="41">
        <f t="shared" si="14"/>
        <v>0.30890314331796481</v>
      </c>
    </row>
    <row r="64" spans="1:23" s="21" customFormat="1" x14ac:dyDescent="0.25">
      <c r="C64" s="32"/>
      <c r="J64" s="6"/>
      <c r="K64" s="144"/>
      <c r="L64" s="144"/>
      <c r="M64" s="43"/>
      <c r="N64" s="43"/>
      <c r="S64" s="41">
        <v>10</v>
      </c>
      <c r="T64" s="41">
        <f t="shared" si="13"/>
        <v>20.058947368421052</v>
      </c>
      <c r="U64" s="41">
        <f t="shared" si="14"/>
        <v>0.33050280856266884</v>
      </c>
    </row>
    <row r="65" spans="3:21" s="21" customFormat="1" x14ac:dyDescent="0.25">
      <c r="C65" s="32"/>
      <c r="J65" s="6"/>
      <c r="K65" s="144"/>
      <c r="L65" s="144"/>
      <c r="M65" s="43"/>
      <c r="N65" s="43"/>
      <c r="S65" s="41">
        <v>11</v>
      </c>
      <c r="T65" s="41">
        <f t="shared" si="13"/>
        <v>20.171842105263156</v>
      </c>
      <c r="U65" s="41">
        <f t="shared" si="14"/>
        <v>0.34939502010830398</v>
      </c>
    </row>
    <row r="66" spans="3:21" s="21" customFormat="1" x14ac:dyDescent="0.25">
      <c r="C66" s="32"/>
      <c r="J66" s="6"/>
      <c r="K66" s="6"/>
      <c r="L66" s="6"/>
      <c r="M66" s="6"/>
      <c r="N66" s="43"/>
      <c r="S66" s="41">
        <v>12</v>
      </c>
      <c r="T66" s="41">
        <f t="shared" si="13"/>
        <v>20.284736842105261</v>
      </c>
      <c r="U66" s="41">
        <f t="shared" si="14"/>
        <v>0.36496145267566499</v>
      </c>
    </row>
    <row r="67" spans="3:21" s="21" customFormat="1" x14ac:dyDescent="0.25">
      <c r="C67" s="32"/>
      <c r="N67" s="23"/>
      <c r="S67" s="41">
        <v>13</v>
      </c>
      <c r="T67" s="41">
        <f t="shared" si="13"/>
        <v>20.397631578947369</v>
      </c>
      <c r="U67" s="41">
        <f t="shared" si="14"/>
        <v>0.37667431915003069</v>
      </c>
    </row>
    <row r="68" spans="3:21" s="21" customFormat="1" x14ac:dyDescent="0.25">
      <c r="C68" s="32"/>
      <c r="K68" s="4" t="s">
        <v>316</v>
      </c>
      <c r="L68" s="70">
        <f>((N48*10)-M61)/O58</f>
        <v>-0.35087293942775782</v>
      </c>
      <c r="M68" s="4"/>
      <c r="N68" s="23"/>
      <c r="S68" s="41">
        <v>14</v>
      </c>
      <c r="T68" s="41">
        <f t="shared" si="13"/>
        <v>20.510526315789473</v>
      </c>
      <c r="U68" s="41">
        <f t="shared" si="14"/>
        <v>0.3841260468333727</v>
      </c>
    </row>
    <row r="69" spans="3:21" s="21" customFormat="1" x14ac:dyDescent="0.25">
      <c r="C69" s="32"/>
      <c r="I69" s="134" t="s">
        <v>318</v>
      </c>
      <c r="J69" s="134"/>
      <c r="K69" s="4" t="s">
        <v>319</v>
      </c>
      <c r="L69" s="4" t="s">
        <v>321</v>
      </c>
      <c r="M69" s="71">
        <f>(M61-35+(2.33*O58))</f>
        <v>199.01319594182064</v>
      </c>
      <c r="N69" s="23"/>
      <c r="S69" s="41">
        <v>15</v>
      </c>
      <c r="T69" s="41">
        <f t="shared" si="13"/>
        <v>20.623421052631578</v>
      </c>
      <c r="U69" s="41">
        <f t="shared" si="14"/>
        <v>0.38705281573469391</v>
      </c>
    </row>
    <row r="70" spans="3:21" s="21" customFormat="1" x14ac:dyDescent="0.25">
      <c r="C70" s="32"/>
      <c r="K70" s="4" t="s">
        <v>320</v>
      </c>
      <c r="L70" s="4" t="s">
        <v>321</v>
      </c>
      <c r="M70" s="71">
        <f>M61+(1.34*O58)</f>
        <v>223.81016418971657</v>
      </c>
      <c r="N70" s="23"/>
      <c r="S70" s="41">
        <v>16</v>
      </c>
      <c r="T70" s="41">
        <f t="shared" si="13"/>
        <v>20.736315789473682</v>
      </c>
      <c r="U70" s="41">
        <f t="shared" si="14"/>
        <v>0.38535006370762837</v>
      </c>
    </row>
    <row r="71" spans="3:21" s="21" customFormat="1" x14ac:dyDescent="0.25">
      <c r="C71" s="32"/>
      <c r="I71" s="135" t="s">
        <v>322</v>
      </c>
      <c r="J71" s="135"/>
      <c r="K71" s="135"/>
      <c r="L71" s="63">
        <f>(M70-M61)</f>
        <v>13.810164189716573</v>
      </c>
      <c r="M71" s="64" t="s">
        <v>279</v>
      </c>
      <c r="N71" s="23"/>
      <c r="S71" s="41">
        <v>17</v>
      </c>
      <c r="T71" s="41">
        <f t="shared" si="13"/>
        <v>20.84921052631579</v>
      </c>
      <c r="U71" s="41">
        <f t="shared" si="14"/>
        <v>0.37907868773222381</v>
      </c>
    </row>
    <row r="72" spans="3:21" s="21" customFormat="1" x14ac:dyDescent="0.25">
      <c r="C72" s="32"/>
      <c r="N72" s="23"/>
      <c r="S72" s="41">
        <v>18</v>
      </c>
      <c r="T72" s="41">
        <f t="shared" si="13"/>
        <v>20.962105263157895</v>
      </c>
      <c r="U72" s="41">
        <f t="shared" si="14"/>
        <v>0.36846142848804236</v>
      </c>
    </row>
    <row r="73" spans="3:21" s="21" customFormat="1" x14ac:dyDescent="0.25">
      <c r="C73" s="32"/>
      <c r="I73" s="136" t="s">
        <v>323</v>
      </c>
      <c r="J73" s="136"/>
      <c r="K73" s="136"/>
      <c r="L73" s="68">
        <f>(N48*10)-M70</f>
        <v>-17.426293221974646</v>
      </c>
      <c r="M73" s="69" t="s">
        <v>279</v>
      </c>
      <c r="N73" s="23"/>
      <c r="S73" s="41">
        <v>19</v>
      </c>
      <c r="T73" s="41">
        <f t="shared" si="13"/>
        <v>21.074999999999999</v>
      </c>
      <c r="U73" s="41">
        <f t="shared" si="14"/>
        <v>0.35386973753208734</v>
      </c>
    </row>
    <row r="74" spans="3:21" s="21" customFormat="1" x14ac:dyDescent="0.25">
      <c r="C74" s="32"/>
      <c r="H74" s="65"/>
      <c r="I74" s="65"/>
      <c r="J74" s="65"/>
      <c r="K74" s="65" t="s">
        <v>324</v>
      </c>
      <c r="L74" s="65">
        <v>352</v>
      </c>
      <c r="M74" s="65" t="s">
        <v>325</v>
      </c>
      <c r="N74" s="23"/>
      <c r="S74" s="41">
        <v>20</v>
      </c>
      <c r="T74" s="41">
        <f t="shared" si="13"/>
        <v>21.187894736842104</v>
      </c>
      <c r="U74" s="41">
        <f t="shared" si="14"/>
        <v>0.33580220682805229</v>
      </c>
    </row>
    <row r="75" spans="3:21" s="21" customFormat="1" x14ac:dyDescent="0.25">
      <c r="C75" s="32"/>
      <c r="H75" s="128" t="s">
        <v>326</v>
      </c>
      <c r="I75" s="128"/>
      <c r="J75" s="128"/>
      <c r="K75" s="128"/>
      <c r="L75" s="66">
        <f>L74/(N48*10)</f>
        <v>1.7055596367558106</v>
      </c>
      <c r="M75" s="65" t="s">
        <v>325</v>
      </c>
      <c r="N75" s="23"/>
      <c r="S75" s="41">
        <v>21</v>
      </c>
      <c r="T75" s="41">
        <f t="shared" si="13"/>
        <v>21.300789473684208</v>
      </c>
      <c r="U75" s="41">
        <f t="shared" si="14"/>
        <v>0.3148563071192319</v>
      </c>
    </row>
    <row r="76" spans="3:21" s="21" customFormat="1" x14ac:dyDescent="0.25">
      <c r="C76" s="32"/>
      <c r="H76" s="128" t="s">
        <v>327</v>
      </c>
      <c r="I76" s="128"/>
      <c r="J76" s="128"/>
      <c r="K76" s="128"/>
      <c r="L76" s="66">
        <f>(L75/1)*L73</f>
        <v>-29.721582337671322</v>
      </c>
      <c r="M76" s="65" t="s">
        <v>325</v>
      </c>
      <c r="N76" s="23"/>
      <c r="S76" s="41">
        <v>22</v>
      </c>
      <c r="T76" s="41">
        <f t="shared" si="13"/>
        <v>21.413684210526316</v>
      </c>
      <c r="U76" s="41">
        <f t="shared" si="14"/>
        <v>0.29169566731499752</v>
      </c>
    </row>
    <row r="77" spans="3:21" s="21" customFormat="1" x14ac:dyDescent="0.25">
      <c r="C77" s="32"/>
      <c r="H77" s="128" t="s">
        <v>329</v>
      </c>
      <c r="I77" s="128"/>
      <c r="J77" s="128"/>
      <c r="K77" s="128"/>
      <c r="L77" s="67">
        <f>(L76*-1)</f>
        <v>29.721582337671322</v>
      </c>
      <c r="M77" s="65" t="s">
        <v>328</v>
      </c>
      <c r="N77" s="23"/>
      <c r="S77" s="41">
        <v>23</v>
      </c>
      <c r="T77" s="41">
        <f t="shared" si="13"/>
        <v>21.526578947368421</v>
      </c>
      <c r="U77" s="41">
        <f t="shared" si="14"/>
        <v>0.26701538713932493</v>
      </c>
    </row>
    <row r="78" spans="3:21" s="21" customFormat="1" x14ac:dyDescent="0.25">
      <c r="C78" s="32"/>
      <c r="N78" s="23"/>
      <c r="S78" s="41">
        <v>24</v>
      </c>
      <c r="T78" s="41">
        <f t="shared" si="13"/>
        <v>21.639473684210525</v>
      </c>
      <c r="U78" s="41">
        <f t="shared" si="14"/>
        <v>0.24150789297296499</v>
      </c>
    </row>
    <row r="79" spans="3:21" s="21" customFormat="1" x14ac:dyDescent="0.25">
      <c r="C79" s="32"/>
      <c r="N79" s="23"/>
      <c r="S79" s="41">
        <v>25</v>
      </c>
      <c r="T79" s="41">
        <f t="shared" si="13"/>
        <v>21.75236842105263</v>
      </c>
      <c r="U79" s="41">
        <f t="shared" si="14"/>
        <v>0.21583163392004195</v>
      </c>
    </row>
    <row r="80" spans="3:21" s="21" customFormat="1" x14ac:dyDescent="0.25">
      <c r="C80" s="32"/>
      <c r="N80" s="23"/>
      <c r="S80" s="41">
        <v>26</v>
      </c>
      <c r="T80" s="41">
        <f t="shared" si="13"/>
        <v>21.865263157894738</v>
      </c>
      <c r="U80" s="41">
        <f t="shared" si="14"/>
        <v>0.19058450897810367</v>
      </c>
    </row>
    <row r="81" spans="3:21" s="21" customFormat="1" x14ac:dyDescent="0.25">
      <c r="C81" s="32"/>
      <c r="N81" s="23"/>
      <c r="S81" s="41">
        <v>27</v>
      </c>
      <c r="T81" s="41">
        <f t="shared" si="13"/>
        <v>21.978157894736842</v>
      </c>
      <c r="U81" s="41">
        <f t="shared" si="14"/>
        <v>0.16628337327337087</v>
      </c>
    </row>
    <row r="82" spans="3:21" s="21" customFormat="1" x14ac:dyDescent="0.25">
      <c r="C82" s="32"/>
      <c r="N82" s="23"/>
      <c r="S82" s="41">
        <v>28</v>
      </c>
      <c r="T82" s="41">
        <f t="shared" si="13"/>
        <v>22.091052631578947</v>
      </c>
      <c r="U82" s="41">
        <f t="shared" si="14"/>
        <v>0.14335035878041719</v>
      </c>
    </row>
    <row r="83" spans="3:21" s="21" customFormat="1" x14ac:dyDescent="0.25">
      <c r="C83" s="32"/>
      <c r="N83" s="23"/>
      <c r="S83" s="41">
        <v>29</v>
      </c>
      <c r="T83" s="41">
        <f t="shared" si="13"/>
        <v>22.203947368421051</v>
      </c>
      <c r="U83" s="41">
        <f t="shared" si="14"/>
        <v>0.12210613135359147</v>
      </c>
    </row>
    <row r="84" spans="3:21" s="21" customFormat="1" x14ac:dyDescent="0.25">
      <c r="C84" s="32"/>
      <c r="N84" s="23"/>
      <c r="S84" s="41">
        <v>30</v>
      </c>
      <c r="T84" s="41">
        <f t="shared" si="13"/>
        <v>22.316842105263156</v>
      </c>
      <c r="U84" s="41">
        <f t="shared" si="14"/>
        <v>0.10276965272635694</v>
      </c>
    </row>
    <row r="85" spans="3:21" s="21" customFormat="1" x14ac:dyDescent="0.25">
      <c r="C85" s="32"/>
      <c r="N85" s="23"/>
      <c r="S85" s="41">
        <v>31</v>
      </c>
      <c r="T85" s="41">
        <f t="shared" si="13"/>
        <v>22.429736842105264</v>
      </c>
      <c r="U85" s="41">
        <f t="shared" si="14"/>
        <v>8.5463571050881787E-2</v>
      </c>
    </row>
    <row r="86" spans="3:21" s="21" customFormat="1" x14ac:dyDescent="0.25">
      <c r="C86" s="32"/>
      <c r="N86" s="23"/>
      <c r="S86" s="41">
        <v>32</v>
      </c>
      <c r="T86" s="41">
        <f t="shared" si="13"/>
        <v>22.542631578947368</v>
      </c>
      <c r="U86" s="41">
        <f t="shared" si="14"/>
        <v>7.0224056317030562E-2</v>
      </c>
    </row>
    <row r="87" spans="3:21" s="21" customFormat="1" x14ac:dyDescent="0.25">
      <c r="C87" s="32"/>
      <c r="N87" s="23"/>
      <c r="S87" s="41">
        <v>33</v>
      </c>
      <c r="T87" s="41">
        <f t="shared" si="13"/>
        <v>22.655526315789473</v>
      </c>
      <c r="U87" s="41">
        <f t="shared" si="14"/>
        <v>5.7013738238118575E-2</v>
      </c>
    </row>
    <row r="88" spans="3:21" s="21" customFormat="1" x14ac:dyDescent="0.25">
      <c r="C88" s="32"/>
      <c r="N88" s="23"/>
      <c r="S88" s="41">
        <v>34</v>
      </c>
      <c r="T88" s="41">
        <f t="shared" si="13"/>
        <v>22.768421052631577</v>
      </c>
      <c r="U88" s="41">
        <f t="shared" si="14"/>
        <v>4.5736386856253725E-2</v>
      </c>
    </row>
    <row r="89" spans="3:21" s="21" customFormat="1" x14ac:dyDescent="0.25">
      <c r="C89" s="32"/>
      <c r="N89" s="23"/>
      <c r="S89" s="41">
        <v>35</v>
      </c>
      <c r="T89" s="41">
        <f t="shared" si="13"/>
        <v>22.881315789473682</v>
      </c>
      <c r="U89" s="41">
        <f t="shared" si="14"/>
        <v>3.6252078969166344E-2</v>
      </c>
    </row>
    <row r="90" spans="3:21" s="21" customFormat="1" x14ac:dyDescent="0.25">
      <c r="C90" s="32"/>
      <c r="N90" s="23"/>
      <c r="S90" s="41">
        <v>36</v>
      </c>
      <c r="T90" s="41">
        <f t="shared" si="13"/>
        <v>22.99421052631579</v>
      </c>
      <c r="U90" s="41">
        <f t="shared" si="14"/>
        <v>2.8391785913595445E-2</v>
      </c>
    </row>
    <row r="91" spans="3:21" s="21" customFormat="1" x14ac:dyDescent="0.25">
      <c r="N91" s="23"/>
      <c r="S91" s="41">
        <v>37</v>
      </c>
      <c r="T91" s="41">
        <f t="shared" si="13"/>
        <v>23.107105263157894</v>
      </c>
      <c r="U91" s="41">
        <f t="shared" si="14"/>
        <v>2.1970565497876571E-2</v>
      </c>
    </row>
    <row r="92" spans="3:21" s="21" customFormat="1" x14ac:dyDescent="0.25">
      <c r="N92" s="23"/>
      <c r="S92" s="41">
        <v>38</v>
      </c>
      <c r="T92" s="41">
        <f t="shared" si="13"/>
        <v>23.22</v>
      </c>
      <c r="U92" s="41">
        <f t="shared" si="14"/>
        <v>1.679880885750102E-2</v>
      </c>
    </row>
    <row r="93" spans="3:21" s="21" customFormat="1" x14ac:dyDescent="0.25">
      <c r="N93" s="23"/>
      <c r="S93" s="41">
        <v>39</v>
      </c>
      <c r="T93" s="41">
        <f t="shared" ref="T93:T134" si="15">N$52+S93*N$59</f>
        <v>23.332894736842103</v>
      </c>
      <c r="U93" s="41">
        <f t="shared" ref="U93:U134" si="16">NORMDIST(T93,N$48,N$58,FALSE)</f>
        <v>1.2691252108436937E-2</v>
      </c>
    </row>
    <row r="94" spans="3:21" s="21" customFormat="1" x14ac:dyDescent="0.25">
      <c r="N94" s="23"/>
      <c r="S94" s="41">
        <v>40</v>
      </c>
      <c r="T94" s="41">
        <f t="shared" si="15"/>
        <v>23.445789473684208</v>
      </c>
      <c r="U94" s="41">
        <f t="shared" si="16"/>
        <v>9.4736903070326318E-3</v>
      </c>
    </row>
    <row r="95" spans="3:21" s="21" customFormat="1" x14ac:dyDescent="0.25">
      <c r="N95" s="23"/>
      <c r="S95" s="41">
        <v>41</v>
      </c>
      <c r="T95" s="41">
        <f t="shared" si="15"/>
        <v>23.558684210526316</v>
      </c>
      <c r="U95" s="41">
        <f t="shared" si="16"/>
        <v>6.9875129444043884E-3</v>
      </c>
    </row>
    <row r="96" spans="3:21" s="21" customFormat="1" x14ac:dyDescent="0.25">
      <c r="N96" s="23"/>
      <c r="S96" s="41">
        <v>42</v>
      </c>
      <c r="T96" s="41">
        <f t="shared" si="15"/>
        <v>23.67157894736842</v>
      </c>
      <c r="U96" s="41">
        <f t="shared" si="16"/>
        <v>5.0923095638253854E-3</v>
      </c>
    </row>
    <row r="97" spans="14:21" s="21" customFormat="1" x14ac:dyDescent="0.25">
      <c r="N97" s="23"/>
      <c r="S97" s="41">
        <v>43</v>
      </c>
      <c r="T97" s="41">
        <f t="shared" si="15"/>
        <v>23.784473684210525</v>
      </c>
      <c r="U97" s="41">
        <f t="shared" si="16"/>
        <v>3.6668715552693929E-3</v>
      </c>
    </row>
    <row r="98" spans="14:21" s="21" customFormat="1" x14ac:dyDescent="0.25">
      <c r="N98" s="23"/>
      <c r="S98" s="41">
        <v>44</v>
      </c>
      <c r="T98" s="41">
        <f t="shared" si="15"/>
        <v>23.897368421052629</v>
      </c>
      <c r="U98" s="41">
        <f t="shared" si="16"/>
        <v>2.608947428320239E-3</v>
      </c>
    </row>
    <row r="99" spans="14:21" s="21" customFormat="1" x14ac:dyDescent="0.25">
      <c r="N99" s="23"/>
      <c r="S99" s="41">
        <v>45</v>
      </c>
      <c r="T99" s="41">
        <f t="shared" si="15"/>
        <v>24.010263157894734</v>
      </c>
      <c r="U99" s="41">
        <f t="shared" si="16"/>
        <v>1.8341028587475373E-3</v>
      </c>
    </row>
    <row r="100" spans="14:21" s="21" customFormat="1" x14ac:dyDescent="0.25">
      <c r="N100" s="23"/>
      <c r="S100" s="41">
        <v>46</v>
      </c>
      <c r="T100" s="41">
        <f t="shared" si="15"/>
        <v>24.123157894736842</v>
      </c>
      <c r="U100" s="41">
        <f t="shared" si="16"/>
        <v>1.274003957775579E-3</v>
      </c>
    </row>
    <row r="101" spans="14:21" x14ac:dyDescent="0.25">
      <c r="S101" s="41">
        <v>47</v>
      </c>
      <c r="T101" s="41">
        <f t="shared" si="15"/>
        <v>24.236052631578946</v>
      </c>
      <c r="U101" s="41">
        <f t="shared" si="16"/>
        <v>8.743928467265156E-4</v>
      </c>
    </row>
    <row r="102" spans="14:21" x14ac:dyDescent="0.25">
      <c r="S102" s="41">
        <v>48</v>
      </c>
      <c r="T102" s="41">
        <f t="shared" si="15"/>
        <v>24.348947368421051</v>
      </c>
      <c r="U102" s="41">
        <f t="shared" si="16"/>
        <v>5.9296784643526337E-4</v>
      </c>
    </row>
    <row r="103" spans="14:21" x14ac:dyDescent="0.25">
      <c r="S103" s="41">
        <v>49</v>
      </c>
      <c r="T103" s="41">
        <f t="shared" si="15"/>
        <v>24.461842105263155</v>
      </c>
      <c r="U103" s="41">
        <f t="shared" si="16"/>
        <v>3.973236554402812E-4</v>
      </c>
    </row>
    <row r="104" spans="14:21" x14ac:dyDescent="0.25">
      <c r="S104" s="41">
        <v>50</v>
      </c>
      <c r="T104" s="41">
        <f t="shared" si="15"/>
        <v>24.57473684210526</v>
      </c>
      <c r="U104" s="41">
        <f t="shared" si="16"/>
        <v>2.630549205330675E-4</v>
      </c>
    </row>
    <row r="105" spans="14:21" x14ac:dyDescent="0.25">
      <c r="S105" s="41">
        <v>51</v>
      </c>
      <c r="T105" s="41">
        <f t="shared" si="15"/>
        <v>24.687631578947368</v>
      </c>
      <c r="U105" s="41">
        <f t="shared" si="16"/>
        <v>1.7208268225841808E-4</v>
      </c>
    </row>
    <row r="106" spans="14:21" x14ac:dyDescent="0.25">
      <c r="S106" s="41">
        <v>52</v>
      </c>
      <c r="T106" s="41">
        <f t="shared" si="15"/>
        <v>24.800526315789472</v>
      </c>
      <c r="U106" s="41">
        <f t="shared" si="16"/>
        <v>1.1122864157788697E-4</v>
      </c>
    </row>
    <row r="107" spans="14:21" x14ac:dyDescent="0.25">
      <c r="S107" s="41">
        <v>53</v>
      </c>
      <c r="T107" s="41">
        <f t="shared" si="15"/>
        <v>24.913421052631577</v>
      </c>
      <c r="U107" s="41">
        <f t="shared" si="16"/>
        <v>7.1037035496267849E-5</v>
      </c>
    </row>
    <row r="108" spans="14:21" x14ac:dyDescent="0.25">
      <c r="S108" s="41">
        <v>54</v>
      </c>
      <c r="T108" s="41">
        <f t="shared" si="15"/>
        <v>25.026315789473685</v>
      </c>
      <c r="U108" s="41">
        <f t="shared" si="16"/>
        <v>4.4827214655207437E-5</v>
      </c>
    </row>
    <row r="109" spans="14:21" x14ac:dyDescent="0.25">
      <c r="S109" s="41">
        <v>55</v>
      </c>
      <c r="T109" s="41">
        <f t="shared" si="15"/>
        <v>25.139210526315786</v>
      </c>
      <c r="U109" s="41">
        <f t="shared" si="16"/>
        <v>2.7950360245759091E-5</v>
      </c>
    </row>
    <row r="110" spans="14:21" x14ac:dyDescent="0.25">
      <c r="S110" s="41">
        <v>56</v>
      </c>
      <c r="T110" s="41">
        <f t="shared" si="15"/>
        <v>25.252105263157894</v>
      </c>
      <c r="U110" s="41">
        <f t="shared" si="16"/>
        <v>1.7219549861437079E-5</v>
      </c>
    </row>
    <row r="111" spans="14:21" x14ac:dyDescent="0.25">
      <c r="S111" s="41">
        <v>57</v>
      </c>
      <c r="T111" s="41">
        <f t="shared" si="15"/>
        <v>25.364999999999998</v>
      </c>
      <c r="U111" s="41">
        <f t="shared" si="16"/>
        <v>1.0482018174205544E-5</v>
      </c>
    </row>
    <row r="112" spans="14:21" x14ac:dyDescent="0.25">
      <c r="S112" s="41">
        <v>58</v>
      </c>
      <c r="T112" s="41">
        <f t="shared" si="15"/>
        <v>25.477894736842103</v>
      </c>
      <c r="U112" s="41">
        <f t="shared" si="16"/>
        <v>6.3045885938774043E-6</v>
      </c>
    </row>
    <row r="113" spans="19:21" x14ac:dyDescent="0.25">
      <c r="S113" s="41">
        <v>59</v>
      </c>
      <c r="T113" s="41">
        <f t="shared" si="15"/>
        <v>25.590789473684211</v>
      </c>
      <c r="U113" s="41">
        <f t="shared" si="16"/>
        <v>3.7467725087695397E-6</v>
      </c>
    </row>
    <row r="114" spans="19:21" x14ac:dyDescent="0.25">
      <c r="S114" s="41">
        <v>60</v>
      </c>
      <c r="T114" s="41">
        <f t="shared" si="15"/>
        <v>25.703684210526315</v>
      </c>
      <c r="U114" s="41">
        <f t="shared" si="16"/>
        <v>2.2001213103057504E-6</v>
      </c>
    </row>
    <row r="115" spans="19:21" x14ac:dyDescent="0.25">
      <c r="S115" s="41">
        <v>61</v>
      </c>
      <c r="T115" s="41">
        <f t="shared" si="15"/>
        <v>25.81657894736842</v>
      </c>
      <c r="U115" s="41">
        <f t="shared" si="16"/>
        <v>1.2765112884995011E-6</v>
      </c>
    </row>
    <row r="116" spans="19:21" x14ac:dyDescent="0.25">
      <c r="S116" s="41">
        <v>62</v>
      </c>
      <c r="T116" s="41">
        <f t="shared" si="15"/>
        <v>25.929473684210524</v>
      </c>
      <c r="U116" s="41">
        <f t="shared" si="16"/>
        <v>7.3179834228104463E-7</v>
      </c>
    </row>
    <row r="117" spans="19:21" x14ac:dyDescent="0.25">
      <c r="S117" s="41">
        <v>63</v>
      </c>
      <c r="T117" s="41">
        <f t="shared" si="15"/>
        <v>26.042368421052629</v>
      </c>
      <c r="U117" s="41">
        <f t="shared" si="16"/>
        <v>4.1452135823009368E-7</v>
      </c>
    </row>
    <row r="118" spans="19:21" x14ac:dyDescent="0.25">
      <c r="S118" s="41">
        <v>64</v>
      </c>
      <c r="T118" s="41">
        <f t="shared" si="15"/>
        <v>26.155263157894737</v>
      </c>
      <c r="U118" s="41">
        <f t="shared" si="16"/>
        <v>2.3200168181326912E-7</v>
      </c>
    </row>
    <row r="119" spans="19:21" x14ac:dyDescent="0.25">
      <c r="S119" s="41">
        <v>65</v>
      </c>
      <c r="T119" s="41">
        <f t="shared" si="15"/>
        <v>26.268157894736841</v>
      </c>
      <c r="U119" s="41">
        <f t="shared" si="16"/>
        <v>1.2829923987246709E-7</v>
      </c>
    </row>
    <row r="120" spans="19:21" x14ac:dyDescent="0.25">
      <c r="S120" s="41">
        <v>66</v>
      </c>
      <c r="T120" s="41">
        <f t="shared" si="15"/>
        <v>26.381052631578946</v>
      </c>
      <c r="U120" s="41">
        <f t="shared" si="16"/>
        <v>7.0104478508088747E-8</v>
      </c>
    </row>
    <row r="121" spans="19:21" x14ac:dyDescent="0.25">
      <c r="S121" s="41">
        <v>67</v>
      </c>
      <c r="T121" s="41">
        <f t="shared" si="15"/>
        <v>26.49394736842105</v>
      </c>
      <c r="U121" s="41">
        <f t="shared" si="16"/>
        <v>3.7849153616409576E-8</v>
      </c>
    </row>
    <row r="122" spans="19:21" x14ac:dyDescent="0.25">
      <c r="S122" s="41">
        <v>68</v>
      </c>
      <c r="T122" s="41">
        <f t="shared" si="15"/>
        <v>26.606842105263155</v>
      </c>
      <c r="U122" s="41">
        <f t="shared" si="16"/>
        <v>2.0190882943091917E-8</v>
      </c>
    </row>
    <row r="123" spans="19:21" x14ac:dyDescent="0.25">
      <c r="S123" s="41">
        <v>69</v>
      </c>
      <c r="T123" s="41">
        <f t="shared" si="15"/>
        <v>26.719736842105263</v>
      </c>
      <c r="U123" s="41">
        <f t="shared" si="16"/>
        <v>1.0642488246206726E-8</v>
      </c>
    </row>
    <row r="124" spans="19:21" x14ac:dyDescent="0.25">
      <c r="S124" s="41">
        <v>70</v>
      </c>
      <c r="T124" s="41">
        <f t="shared" si="15"/>
        <v>26.832631578947368</v>
      </c>
      <c r="U124" s="41">
        <f t="shared" si="16"/>
        <v>5.5426796313754818E-9</v>
      </c>
    </row>
    <row r="125" spans="19:21" x14ac:dyDescent="0.25">
      <c r="S125" s="41">
        <v>71</v>
      </c>
      <c r="T125" s="41">
        <f t="shared" si="15"/>
        <v>26.945526315789472</v>
      </c>
      <c r="U125" s="41">
        <f t="shared" si="16"/>
        <v>2.8522336824990715E-9</v>
      </c>
    </row>
    <row r="126" spans="19:21" x14ac:dyDescent="0.25">
      <c r="S126" s="41">
        <v>72</v>
      </c>
      <c r="T126" s="41">
        <f t="shared" si="15"/>
        <v>27.058421052631576</v>
      </c>
      <c r="U126" s="41">
        <f t="shared" si="16"/>
        <v>1.4502376007353865E-9</v>
      </c>
    </row>
    <row r="127" spans="19:21" x14ac:dyDescent="0.25">
      <c r="S127" s="41">
        <v>73</v>
      </c>
      <c r="T127" s="41">
        <f t="shared" si="15"/>
        <v>27.171315789473681</v>
      </c>
      <c r="U127" s="41">
        <f t="shared" si="16"/>
        <v>7.2858788806451459E-10</v>
      </c>
    </row>
    <row r="128" spans="19:21" x14ac:dyDescent="0.25">
      <c r="S128" s="41">
        <v>74</v>
      </c>
      <c r="T128" s="41">
        <f t="shared" si="15"/>
        <v>27.284210526315789</v>
      </c>
      <c r="U128" s="41">
        <f t="shared" si="16"/>
        <v>3.6167081360386364E-10</v>
      </c>
    </row>
    <row r="129" spans="19:21" x14ac:dyDescent="0.25">
      <c r="S129" s="41">
        <v>75</v>
      </c>
      <c r="T129" s="41">
        <f t="shared" si="15"/>
        <v>27.397105263157894</v>
      </c>
      <c r="U129" s="41">
        <f t="shared" si="16"/>
        <v>1.7739186859289374E-10</v>
      </c>
    </row>
    <row r="130" spans="19:21" x14ac:dyDescent="0.25">
      <c r="S130" s="41">
        <v>76</v>
      </c>
      <c r="T130" s="41">
        <f t="shared" si="15"/>
        <v>27.509999999999998</v>
      </c>
      <c r="U130" s="41">
        <f t="shared" si="16"/>
        <v>8.5969160005755647E-11</v>
      </c>
    </row>
    <row r="131" spans="19:21" x14ac:dyDescent="0.25">
      <c r="S131" s="41">
        <v>77</v>
      </c>
      <c r="T131" s="41">
        <f t="shared" si="15"/>
        <v>27.622894736842103</v>
      </c>
      <c r="U131" s="41">
        <f t="shared" si="16"/>
        <v>4.1166162844114169E-11</v>
      </c>
    </row>
    <row r="132" spans="19:21" x14ac:dyDescent="0.25">
      <c r="S132" s="41">
        <v>78</v>
      </c>
      <c r="T132" s="41">
        <f t="shared" si="15"/>
        <v>27.735789473684207</v>
      </c>
      <c r="U132" s="41">
        <f t="shared" si="16"/>
        <v>1.9477213354276377E-11</v>
      </c>
    </row>
    <row r="133" spans="19:21" x14ac:dyDescent="0.25">
      <c r="S133" s="41">
        <v>79</v>
      </c>
      <c r="T133" s="41">
        <f t="shared" si="15"/>
        <v>27.848684210526315</v>
      </c>
      <c r="U133" s="41">
        <f t="shared" si="16"/>
        <v>9.1054619727704039E-12</v>
      </c>
    </row>
    <row r="134" spans="19:21" x14ac:dyDescent="0.25">
      <c r="S134" s="41">
        <v>80</v>
      </c>
      <c r="T134" s="41">
        <f t="shared" si="15"/>
        <v>27.96157894736842</v>
      </c>
      <c r="U134" s="41">
        <f t="shared" si="16"/>
        <v>4.2059671644715338E-12</v>
      </c>
    </row>
  </sheetData>
  <sheetProtection algorithmName="SHA-512" hashValue="YnNziPByJ8pKMWWBnc7V8iZ/4VKPPk4y9iZEiymf5HC5TLaPPuehPzwat+jKXSR1zD9d6brxT9WsEM0I1Pbg5Q==" saltValue="CCPqHJnBbofe6k47T7tU2A==" spinCount="100000" sheet="1" objects="1" scenarios="1"/>
  <mergeCells count="53">
    <mergeCell ref="A8:B8"/>
    <mergeCell ref="F8:G8"/>
    <mergeCell ref="A9:G9"/>
    <mergeCell ref="A13:A14"/>
    <mergeCell ref="B13:B14"/>
    <mergeCell ref="C13:C14"/>
    <mergeCell ref="D13:D14"/>
    <mergeCell ref="E13:E14"/>
    <mergeCell ref="A3:B3"/>
    <mergeCell ref="F3:G3"/>
    <mergeCell ref="A4:B4"/>
    <mergeCell ref="F4:G4"/>
    <mergeCell ref="A5:B5"/>
    <mergeCell ref="F5:G5"/>
    <mergeCell ref="V13:V14"/>
    <mergeCell ref="A15:A45"/>
    <mergeCell ref="L48:M48"/>
    <mergeCell ref="P13:P14"/>
    <mergeCell ref="Q13:Q14"/>
    <mergeCell ref="R13:R14"/>
    <mergeCell ref="S13:S14"/>
    <mergeCell ref="T13:T14"/>
    <mergeCell ref="F13:G13"/>
    <mergeCell ref="U13:U14"/>
    <mergeCell ref="H13:I13"/>
    <mergeCell ref="J13:J14"/>
    <mergeCell ref="K13:L13"/>
    <mergeCell ref="M13:M14"/>
    <mergeCell ref="N13:N14"/>
    <mergeCell ref="O13:O14"/>
    <mergeCell ref="L49:M49"/>
    <mergeCell ref="L50:M50"/>
    <mergeCell ref="L51:M51"/>
    <mergeCell ref="L53:M53"/>
    <mergeCell ref="L54:M54"/>
    <mergeCell ref="L52:M52"/>
    <mergeCell ref="L55:M55"/>
    <mergeCell ref="L59:M59"/>
    <mergeCell ref="K61:L61"/>
    <mergeCell ref="K62:L62"/>
    <mergeCell ref="K63:L63"/>
    <mergeCell ref="L56:M56"/>
    <mergeCell ref="L57:M57"/>
    <mergeCell ref="H75:K75"/>
    <mergeCell ref="H76:K76"/>
    <mergeCell ref="H77:K77"/>
    <mergeCell ref="A58:B58"/>
    <mergeCell ref="L58:M58"/>
    <mergeCell ref="I69:J69"/>
    <mergeCell ref="I71:K71"/>
    <mergeCell ref="I73:K73"/>
    <mergeCell ref="K64:L64"/>
    <mergeCell ref="K65:L65"/>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V134"/>
  <sheetViews>
    <sheetView topLeftCell="A45" zoomScale="80" zoomScaleNormal="80" workbookViewId="0">
      <selection activeCell="Q69" sqref="Q69"/>
    </sheetView>
  </sheetViews>
  <sheetFormatPr baseColWidth="10" defaultRowHeight="15" x14ac:dyDescent="0.25"/>
  <cols>
    <col min="2" max="2" width="8.42578125" customWidth="1"/>
    <col min="12" max="12" width="11.85546875" bestFit="1" customWidth="1"/>
    <col min="14" max="14" width="11.42578125" style="25"/>
  </cols>
  <sheetData>
    <row r="2" spans="1:22" s="2" customFormat="1" ht="18.75" x14ac:dyDescent="0.3">
      <c r="N2" s="24"/>
    </row>
    <row r="3" spans="1:22" x14ac:dyDescent="0.25">
      <c r="A3" s="141"/>
      <c r="B3" s="141"/>
      <c r="F3" s="141"/>
      <c r="G3" s="141"/>
    </row>
    <row r="4" spans="1:22" x14ac:dyDescent="0.25">
      <c r="A4" s="141"/>
      <c r="B4" s="141"/>
      <c r="F4" s="141"/>
      <c r="G4" s="141"/>
    </row>
    <row r="5" spans="1:22" x14ac:dyDescent="0.25">
      <c r="A5" s="141"/>
      <c r="B5" s="141"/>
      <c r="F5" s="141"/>
      <c r="G5" s="141"/>
    </row>
    <row r="6" spans="1:22" x14ac:dyDescent="0.25">
      <c r="A6" s="28"/>
      <c r="B6" s="28"/>
      <c r="F6" s="28"/>
      <c r="G6" s="28"/>
    </row>
    <row r="7" spans="1:22" x14ac:dyDescent="0.25">
      <c r="A7" s="28"/>
      <c r="B7" s="28"/>
      <c r="F7" s="28"/>
      <c r="G7" s="28"/>
    </row>
    <row r="8" spans="1:22" x14ac:dyDescent="0.25">
      <c r="A8" s="141"/>
      <c r="B8" s="141"/>
      <c r="F8" s="141"/>
      <c r="G8" s="141"/>
    </row>
    <row r="9" spans="1:22" x14ac:dyDescent="0.25">
      <c r="A9" s="141"/>
      <c r="B9" s="141"/>
      <c r="C9" s="141"/>
      <c r="D9" s="141"/>
      <c r="E9" s="141"/>
      <c r="F9" s="141"/>
      <c r="G9" s="141"/>
    </row>
    <row r="13" spans="1:22" s="29" customFormat="1" ht="15" customHeight="1" x14ac:dyDescent="0.25">
      <c r="A13" s="147" t="s">
        <v>1</v>
      </c>
      <c r="B13" s="147" t="s">
        <v>2</v>
      </c>
      <c r="C13" s="147" t="s">
        <v>3</v>
      </c>
      <c r="D13" s="147" t="s">
        <v>4</v>
      </c>
      <c r="E13" s="147" t="s">
        <v>5</v>
      </c>
      <c r="F13" s="147" t="s">
        <v>8</v>
      </c>
      <c r="G13" s="147"/>
      <c r="H13" s="147" t="s">
        <v>21</v>
      </c>
      <c r="I13" s="147"/>
      <c r="J13" s="147" t="s">
        <v>9</v>
      </c>
      <c r="K13" s="147" t="s">
        <v>10</v>
      </c>
      <c r="L13" s="147"/>
      <c r="M13" s="147" t="s">
        <v>13</v>
      </c>
      <c r="N13" s="147" t="s">
        <v>14</v>
      </c>
      <c r="O13" s="147" t="s">
        <v>0</v>
      </c>
      <c r="P13" s="146" t="s">
        <v>15</v>
      </c>
      <c r="Q13" s="146" t="s">
        <v>20</v>
      </c>
      <c r="R13" s="147" t="s">
        <v>16</v>
      </c>
      <c r="S13" s="147" t="s">
        <v>17</v>
      </c>
      <c r="T13" s="147" t="s">
        <v>18</v>
      </c>
      <c r="U13" s="147" t="s">
        <v>38</v>
      </c>
      <c r="V13" s="147" t="s">
        <v>39</v>
      </c>
    </row>
    <row r="14" spans="1:22" s="29" customFormat="1" ht="41.25" customHeight="1" x14ac:dyDescent="0.25">
      <c r="A14" s="147"/>
      <c r="B14" s="147"/>
      <c r="C14" s="147"/>
      <c r="D14" s="147"/>
      <c r="E14" s="147"/>
      <c r="F14" s="96" t="s">
        <v>6</v>
      </c>
      <c r="G14" s="96" t="s">
        <v>7</v>
      </c>
      <c r="H14" s="96" t="s">
        <v>6</v>
      </c>
      <c r="I14" s="96" t="s">
        <v>7</v>
      </c>
      <c r="J14" s="147"/>
      <c r="K14" s="96" t="s">
        <v>11</v>
      </c>
      <c r="L14" s="96" t="s">
        <v>12</v>
      </c>
      <c r="M14" s="147"/>
      <c r="N14" s="147"/>
      <c r="O14" s="147"/>
      <c r="P14" s="147"/>
      <c r="Q14" s="146"/>
      <c r="R14" s="147"/>
      <c r="S14" s="147"/>
      <c r="T14" s="147"/>
      <c r="U14" s="147"/>
      <c r="V14" s="147"/>
    </row>
    <row r="15" spans="1:22" ht="15" customHeight="1" x14ac:dyDescent="0.25">
      <c r="A15" s="145" t="s">
        <v>280</v>
      </c>
      <c r="B15" s="18" t="s">
        <v>86</v>
      </c>
      <c r="C15" s="45">
        <v>42821</v>
      </c>
      <c r="D15" s="45">
        <v>42849</v>
      </c>
      <c r="E15" s="18">
        <f>D15-C15</f>
        <v>28</v>
      </c>
      <c r="F15" s="18">
        <v>15.14</v>
      </c>
      <c r="G15" s="18">
        <v>15.195</v>
      </c>
      <c r="H15" s="18">
        <v>15.18</v>
      </c>
      <c r="I15" s="18">
        <v>15.21</v>
      </c>
      <c r="J15" s="17">
        <f>AVERAGE(F15:I15)</f>
        <v>15.18125</v>
      </c>
      <c r="K15" s="18">
        <v>30.2</v>
      </c>
      <c r="L15" s="18">
        <v>30.2</v>
      </c>
      <c r="M15" s="17">
        <f t="shared" ref="M15:M44" si="0">AVERAGE(K15:L15)</f>
        <v>30.2</v>
      </c>
      <c r="N15" s="17">
        <f t="shared" ref="N15:N44" si="1">(PI()*(J15^2))/4</f>
        <v>181.01099083475174</v>
      </c>
      <c r="O15" s="18">
        <v>12.698</v>
      </c>
      <c r="P15" s="18">
        <f>O15/((M15*N15)/10^6)</f>
        <v>2322.8621324038236</v>
      </c>
      <c r="Q15" s="18">
        <v>19.7</v>
      </c>
      <c r="R15" s="18">
        <v>34116</v>
      </c>
      <c r="S15" s="18">
        <v>52.4</v>
      </c>
      <c r="T15" s="46">
        <f>U15/10</f>
        <v>18.847474312289204</v>
      </c>
      <c r="U15" s="17">
        <f>R15/N15</f>
        <v>188.47474312289205</v>
      </c>
      <c r="V15" s="18"/>
    </row>
    <row r="16" spans="1:22" x14ac:dyDescent="0.25">
      <c r="A16" s="145"/>
      <c r="B16" s="18" t="s">
        <v>92</v>
      </c>
      <c r="C16" s="45">
        <v>42821</v>
      </c>
      <c r="D16" s="45">
        <v>42849</v>
      </c>
      <c r="E16" s="18">
        <f t="shared" ref="E16:E44" si="2">D16-C16</f>
        <v>28</v>
      </c>
      <c r="F16" s="18">
        <v>15.26</v>
      </c>
      <c r="G16" s="18">
        <v>15.29</v>
      </c>
      <c r="H16" s="18">
        <v>15.24</v>
      </c>
      <c r="I16" s="18">
        <v>15.35</v>
      </c>
      <c r="J16" s="17">
        <f t="shared" ref="J16:J44" si="3">AVERAGE(F16:I16)</f>
        <v>15.285</v>
      </c>
      <c r="K16" s="18">
        <v>30.6</v>
      </c>
      <c r="L16" s="18">
        <v>30.7</v>
      </c>
      <c r="M16" s="17">
        <f t="shared" si="0"/>
        <v>30.65</v>
      </c>
      <c r="N16" s="17">
        <f t="shared" si="1"/>
        <v>183.49353502729599</v>
      </c>
      <c r="O16" s="16">
        <v>12.706</v>
      </c>
      <c r="P16" s="18">
        <f t="shared" ref="P16:P44" si="4">O16/((M16*N16)/10^6)</f>
        <v>2259.2152173726299</v>
      </c>
      <c r="Q16" s="18">
        <v>16.8</v>
      </c>
      <c r="R16" s="18">
        <v>39105</v>
      </c>
      <c r="S16" s="18">
        <v>168.6</v>
      </c>
      <c r="T16" s="46">
        <f t="shared" ref="T16:T44" si="5">U16/10</f>
        <v>21.311377533918481</v>
      </c>
      <c r="U16" s="17">
        <f t="shared" ref="U16:U44" si="6">R16/N16</f>
        <v>213.11377533918483</v>
      </c>
      <c r="V16" s="18"/>
    </row>
    <row r="17" spans="1:22" x14ac:dyDescent="0.25">
      <c r="A17" s="145"/>
      <c r="B17" s="18" t="s">
        <v>88</v>
      </c>
      <c r="C17" s="45">
        <v>42821</v>
      </c>
      <c r="D17" s="45">
        <v>42849</v>
      </c>
      <c r="E17" s="18">
        <f t="shared" si="2"/>
        <v>28</v>
      </c>
      <c r="F17" s="18">
        <v>15.28</v>
      </c>
      <c r="G17" s="18">
        <v>15.3</v>
      </c>
      <c r="H17" s="18">
        <v>15.36</v>
      </c>
      <c r="I17" s="18">
        <v>15.31</v>
      </c>
      <c r="J17" s="17">
        <f t="shared" si="3"/>
        <v>15.3125</v>
      </c>
      <c r="K17" s="18">
        <v>30.6</v>
      </c>
      <c r="L17" s="18">
        <v>30.55</v>
      </c>
      <c r="M17" s="17">
        <f t="shared" si="0"/>
        <v>30.575000000000003</v>
      </c>
      <c r="N17" s="17">
        <f t="shared" si="1"/>
        <v>184.15439358567122</v>
      </c>
      <c r="O17" s="16">
        <v>12.862</v>
      </c>
      <c r="P17" s="18">
        <f t="shared" si="4"/>
        <v>2284.3358457509521</v>
      </c>
      <c r="Q17" s="18">
        <v>10.1</v>
      </c>
      <c r="R17" s="18">
        <v>35343</v>
      </c>
      <c r="S17" s="18">
        <v>200</v>
      </c>
      <c r="T17" s="46">
        <f t="shared" si="5"/>
        <v>19.192048211197275</v>
      </c>
      <c r="U17" s="17">
        <f t="shared" si="6"/>
        <v>191.92048211197275</v>
      </c>
      <c r="V17" s="18"/>
    </row>
    <row r="18" spans="1:22" x14ac:dyDescent="0.25">
      <c r="A18" s="145"/>
      <c r="B18" s="18" t="s">
        <v>93</v>
      </c>
      <c r="C18" s="45">
        <v>42821</v>
      </c>
      <c r="D18" s="45">
        <v>42849</v>
      </c>
      <c r="E18" s="18">
        <f t="shared" si="2"/>
        <v>28</v>
      </c>
      <c r="F18" s="18">
        <v>15.14</v>
      </c>
      <c r="G18" s="18">
        <v>15.32</v>
      </c>
      <c r="H18" s="18">
        <v>15.24</v>
      </c>
      <c r="I18" s="18">
        <v>15.23</v>
      </c>
      <c r="J18" s="17">
        <f t="shared" si="3"/>
        <v>15.232500000000002</v>
      </c>
      <c r="K18" s="18">
        <v>30.45</v>
      </c>
      <c r="L18" s="18">
        <v>30.5</v>
      </c>
      <c r="M18" s="17">
        <f t="shared" si="0"/>
        <v>30.475000000000001</v>
      </c>
      <c r="N18" s="17">
        <f t="shared" si="1"/>
        <v>182.23519463359327</v>
      </c>
      <c r="O18" s="16">
        <v>12.734</v>
      </c>
      <c r="P18" s="18">
        <f t="shared" si="4"/>
        <v>2292.9198617918141</v>
      </c>
      <c r="Q18" s="18">
        <v>1.4</v>
      </c>
      <c r="R18" s="18">
        <v>33678</v>
      </c>
      <c r="S18" s="18">
        <v>190.6</v>
      </c>
      <c r="T18" s="46">
        <f t="shared" si="5"/>
        <v>18.480513639373473</v>
      </c>
      <c r="U18" s="17">
        <f t="shared" si="6"/>
        <v>184.80513639373473</v>
      </c>
      <c r="V18" s="18"/>
    </row>
    <row r="19" spans="1:22" x14ac:dyDescent="0.25">
      <c r="A19" s="145"/>
      <c r="B19" s="18" t="s">
        <v>89</v>
      </c>
      <c r="C19" s="45">
        <v>42821</v>
      </c>
      <c r="D19" s="45">
        <v>42849</v>
      </c>
      <c r="E19" s="18">
        <f t="shared" si="2"/>
        <v>28</v>
      </c>
      <c r="F19" s="18">
        <v>15.32</v>
      </c>
      <c r="G19" s="18">
        <v>15.2</v>
      </c>
      <c r="H19" s="18">
        <v>15.28</v>
      </c>
      <c r="I19" s="18">
        <v>15.24</v>
      </c>
      <c r="J19" s="17">
        <f t="shared" si="3"/>
        <v>15.26</v>
      </c>
      <c r="K19" s="18">
        <v>30.7</v>
      </c>
      <c r="L19" s="18">
        <v>30.4</v>
      </c>
      <c r="M19" s="17">
        <f t="shared" si="0"/>
        <v>30.549999999999997</v>
      </c>
      <c r="N19" s="17">
        <f t="shared" si="1"/>
        <v>182.89378535477161</v>
      </c>
      <c r="O19" s="16">
        <v>12.722</v>
      </c>
      <c r="P19" s="18">
        <f t="shared" si="4"/>
        <v>2276.9066633508423</v>
      </c>
      <c r="Q19" s="18">
        <v>5.4</v>
      </c>
      <c r="R19" s="18">
        <v>35812</v>
      </c>
      <c r="S19" s="18">
        <v>198.7</v>
      </c>
      <c r="T19" s="46">
        <f t="shared" si="5"/>
        <v>19.580763737014358</v>
      </c>
      <c r="U19" s="17">
        <f t="shared" si="6"/>
        <v>195.8076373701436</v>
      </c>
      <c r="V19" s="18"/>
    </row>
    <row r="20" spans="1:22" x14ac:dyDescent="0.25">
      <c r="A20" s="145"/>
      <c r="B20" s="18" t="s">
        <v>94</v>
      </c>
      <c r="C20" s="45">
        <v>42821</v>
      </c>
      <c r="D20" s="45">
        <v>42849</v>
      </c>
      <c r="E20" s="18">
        <f t="shared" si="2"/>
        <v>28</v>
      </c>
      <c r="F20" s="18">
        <v>15.14</v>
      </c>
      <c r="G20" s="18">
        <v>15.31</v>
      </c>
      <c r="H20" s="18">
        <v>15.29</v>
      </c>
      <c r="I20" s="18">
        <v>15.35</v>
      </c>
      <c r="J20" s="17">
        <f t="shared" si="3"/>
        <v>15.272500000000001</v>
      </c>
      <c r="K20" s="18">
        <v>30.4</v>
      </c>
      <c r="L20" s="18">
        <v>30.55</v>
      </c>
      <c r="M20" s="17">
        <f t="shared" si="0"/>
        <v>30.475000000000001</v>
      </c>
      <c r="N20" s="17">
        <f t="shared" si="1"/>
        <v>183.1935374725708</v>
      </c>
      <c r="O20" s="16">
        <v>12.712</v>
      </c>
      <c r="P20" s="18">
        <f t="shared" si="4"/>
        <v>2276.9842203411517</v>
      </c>
      <c r="Q20" s="18">
        <v>37.9</v>
      </c>
      <c r="R20" s="18">
        <v>34430</v>
      </c>
      <c r="S20" s="18">
        <v>194.8</v>
      </c>
      <c r="T20" s="46">
        <f t="shared" si="5"/>
        <v>18.794331107425194</v>
      </c>
      <c r="U20" s="17">
        <f t="shared" si="6"/>
        <v>187.94331107425194</v>
      </c>
      <c r="V20" s="18"/>
    </row>
    <row r="21" spans="1:22" x14ac:dyDescent="0.25">
      <c r="A21" s="145"/>
      <c r="B21" s="18" t="s">
        <v>90</v>
      </c>
      <c r="C21" s="45">
        <v>42821</v>
      </c>
      <c r="D21" s="45">
        <v>42849</v>
      </c>
      <c r="E21" s="18">
        <f t="shared" si="2"/>
        <v>28</v>
      </c>
      <c r="F21" s="18">
        <v>15.35</v>
      </c>
      <c r="G21" s="18">
        <v>15.31</v>
      </c>
      <c r="H21" s="18">
        <v>15.31</v>
      </c>
      <c r="I21" s="18">
        <v>15.32</v>
      </c>
      <c r="J21" s="17">
        <f t="shared" si="3"/>
        <v>15.3225</v>
      </c>
      <c r="K21" s="18">
        <v>30.6</v>
      </c>
      <c r="L21" s="18">
        <v>30.6</v>
      </c>
      <c r="M21" s="17">
        <f t="shared" si="0"/>
        <v>30.6</v>
      </c>
      <c r="N21" s="17">
        <f t="shared" si="1"/>
        <v>184.39500031302802</v>
      </c>
      <c r="O21" s="16">
        <v>12.71</v>
      </c>
      <c r="P21" s="18">
        <f t="shared" si="4"/>
        <v>2252.5528155268357</v>
      </c>
      <c r="Q21" s="18">
        <v>16.8</v>
      </c>
      <c r="R21" s="18">
        <v>38077</v>
      </c>
      <c r="S21" s="18">
        <v>198.9</v>
      </c>
      <c r="T21" s="46">
        <f t="shared" si="5"/>
        <v>20.649692201719503</v>
      </c>
      <c r="U21" s="17">
        <f t="shared" si="6"/>
        <v>206.49692201719503</v>
      </c>
      <c r="V21" s="18"/>
    </row>
    <row r="22" spans="1:22" x14ac:dyDescent="0.25">
      <c r="A22" s="145"/>
      <c r="B22" s="18" t="s">
        <v>95</v>
      </c>
      <c r="C22" s="45">
        <v>42821</v>
      </c>
      <c r="D22" s="45">
        <v>42849</v>
      </c>
      <c r="E22" s="18">
        <f t="shared" si="2"/>
        <v>28</v>
      </c>
      <c r="F22" s="18">
        <v>15.27</v>
      </c>
      <c r="G22" s="18">
        <v>15.38</v>
      </c>
      <c r="H22" s="18">
        <v>15.36</v>
      </c>
      <c r="I22" s="18">
        <v>15.31</v>
      </c>
      <c r="J22" s="17">
        <f t="shared" si="3"/>
        <v>15.33</v>
      </c>
      <c r="K22" s="18">
        <v>30.5</v>
      </c>
      <c r="L22" s="18">
        <v>30.5</v>
      </c>
      <c r="M22" s="17">
        <f t="shared" si="0"/>
        <v>30.5</v>
      </c>
      <c r="N22" s="17">
        <f t="shared" si="1"/>
        <v>184.57555844205459</v>
      </c>
      <c r="O22" s="16">
        <v>12.74</v>
      </c>
      <c r="P22" s="18">
        <f t="shared" si="4"/>
        <v>2263.0565041141167</v>
      </c>
      <c r="Q22" s="18">
        <v>40.9</v>
      </c>
      <c r="R22" s="18">
        <v>37343</v>
      </c>
      <c r="S22" s="18">
        <v>211.3</v>
      </c>
      <c r="T22" s="46">
        <f t="shared" si="5"/>
        <v>20.231822845451887</v>
      </c>
      <c r="U22" s="17">
        <f t="shared" si="6"/>
        <v>202.31822845451887</v>
      </c>
      <c r="V22" s="18"/>
    </row>
    <row r="23" spans="1:22" x14ac:dyDescent="0.25">
      <c r="A23" s="145"/>
      <c r="B23" s="18" t="s">
        <v>96</v>
      </c>
      <c r="C23" s="45">
        <v>42821</v>
      </c>
      <c r="D23" s="45">
        <v>42849</v>
      </c>
      <c r="E23" s="18">
        <f t="shared" si="2"/>
        <v>28</v>
      </c>
      <c r="F23" s="18">
        <v>15.27</v>
      </c>
      <c r="G23" s="18">
        <v>15.3</v>
      </c>
      <c r="H23" s="18">
        <v>15.3</v>
      </c>
      <c r="I23" s="18">
        <v>15.25</v>
      </c>
      <c r="J23" s="17">
        <f t="shared" si="3"/>
        <v>15.280000000000001</v>
      </c>
      <c r="K23" s="18">
        <v>30.6</v>
      </c>
      <c r="L23" s="18">
        <v>30.6</v>
      </c>
      <c r="M23" s="17">
        <f t="shared" si="0"/>
        <v>30.6</v>
      </c>
      <c r="N23" s="17">
        <f t="shared" si="1"/>
        <v>183.37350655297482</v>
      </c>
      <c r="O23" s="16">
        <v>12.923999999999999</v>
      </c>
      <c r="P23" s="18">
        <f t="shared" si="4"/>
        <v>2303.2386145403011</v>
      </c>
      <c r="Q23" s="18">
        <v>10.7</v>
      </c>
      <c r="R23" s="18">
        <v>36879</v>
      </c>
      <c r="S23" s="18">
        <v>201.9</v>
      </c>
      <c r="T23" s="46">
        <f t="shared" si="5"/>
        <v>20.111411235595266</v>
      </c>
      <c r="U23" s="17">
        <f t="shared" si="6"/>
        <v>201.11411235595267</v>
      </c>
      <c r="V23" s="18"/>
    </row>
    <row r="24" spans="1:22" x14ac:dyDescent="0.25">
      <c r="A24" s="145"/>
      <c r="B24" s="18" t="s">
        <v>97</v>
      </c>
      <c r="C24" s="45">
        <v>42821</v>
      </c>
      <c r="D24" s="45">
        <v>42849</v>
      </c>
      <c r="E24" s="18">
        <f t="shared" si="2"/>
        <v>28</v>
      </c>
      <c r="F24" s="18">
        <v>15.36</v>
      </c>
      <c r="G24" s="18">
        <v>15.49</v>
      </c>
      <c r="H24" s="18">
        <v>15.35</v>
      </c>
      <c r="I24" s="18">
        <v>15.33</v>
      </c>
      <c r="J24" s="17">
        <f t="shared" si="3"/>
        <v>15.3825</v>
      </c>
      <c r="K24" s="18">
        <v>30.8</v>
      </c>
      <c r="L24" s="18">
        <v>30.9</v>
      </c>
      <c r="M24" s="17">
        <f t="shared" si="0"/>
        <v>30.85</v>
      </c>
      <c r="N24" s="17">
        <f t="shared" si="1"/>
        <v>185.84193934945515</v>
      </c>
      <c r="O24" s="16">
        <v>12.994</v>
      </c>
      <c r="P24" s="18">
        <f t="shared" si="4"/>
        <v>2266.4386369201848</v>
      </c>
      <c r="Q24" s="18">
        <v>11.9</v>
      </c>
      <c r="R24" s="18">
        <v>39101</v>
      </c>
      <c r="S24" s="18">
        <v>221.2</v>
      </c>
      <c r="T24" s="46">
        <f t="shared" si="5"/>
        <v>21.039922493746101</v>
      </c>
      <c r="U24" s="17">
        <f t="shared" si="6"/>
        <v>210.39922493746101</v>
      </c>
      <c r="V24" s="18"/>
    </row>
    <row r="25" spans="1:22" x14ac:dyDescent="0.25">
      <c r="A25" s="145"/>
      <c r="B25" s="18" t="s">
        <v>98</v>
      </c>
      <c r="C25" s="45">
        <v>42821</v>
      </c>
      <c r="D25" s="45">
        <v>42849</v>
      </c>
      <c r="E25" s="18">
        <f t="shared" si="2"/>
        <v>28</v>
      </c>
      <c r="F25" s="18">
        <v>15.28</v>
      </c>
      <c r="G25" s="18">
        <v>15.32</v>
      </c>
      <c r="H25" s="18">
        <v>15.4</v>
      </c>
      <c r="I25" s="18">
        <v>15.35</v>
      </c>
      <c r="J25" s="17">
        <f t="shared" si="3"/>
        <v>15.3375</v>
      </c>
      <c r="K25" s="18">
        <v>30.7</v>
      </c>
      <c r="L25" s="18">
        <v>30.6</v>
      </c>
      <c r="M25" s="17">
        <f t="shared" si="0"/>
        <v>30.65</v>
      </c>
      <c r="N25" s="17">
        <f t="shared" si="1"/>
        <v>184.75620492837453</v>
      </c>
      <c r="O25" s="16">
        <v>12.754</v>
      </c>
      <c r="P25" s="18">
        <f t="shared" si="4"/>
        <v>2252.2515836476555</v>
      </c>
      <c r="Q25" s="18">
        <v>14.7</v>
      </c>
      <c r="R25" s="18">
        <v>35666</v>
      </c>
      <c r="S25" s="18">
        <v>198.4</v>
      </c>
      <c r="T25" s="46">
        <f t="shared" si="5"/>
        <v>19.304358418612701</v>
      </c>
      <c r="U25" s="17">
        <f t="shared" si="6"/>
        <v>193.04358418612699</v>
      </c>
      <c r="V25" s="18"/>
    </row>
    <row r="26" spans="1:22" x14ac:dyDescent="0.25">
      <c r="A26" s="145"/>
      <c r="B26" s="18" t="s">
        <v>99</v>
      </c>
      <c r="C26" s="45">
        <v>42821</v>
      </c>
      <c r="D26" s="45">
        <v>42849</v>
      </c>
      <c r="E26" s="18">
        <f t="shared" si="2"/>
        <v>28</v>
      </c>
      <c r="F26" s="18">
        <v>15.25</v>
      </c>
      <c r="G26" s="18">
        <v>15.5</v>
      </c>
      <c r="H26" s="18">
        <v>15.41</v>
      </c>
      <c r="I26" s="18">
        <v>15.42</v>
      </c>
      <c r="J26" s="17">
        <f t="shared" si="3"/>
        <v>15.395</v>
      </c>
      <c r="K26" s="18">
        <v>30.6</v>
      </c>
      <c r="L26" s="18">
        <v>30.8</v>
      </c>
      <c r="M26" s="17">
        <f t="shared" si="0"/>
        <v>30.700000000000003</v>
      </c>
      <c r="N26" s="17">
        <f t="shared" si="1"/>
        <v>186.14409674912972</v>
      </c>
      <c r="O26" s="16">
        <v>13.036</v>
      </c>
      <c r="P26" s="18">
        <f t="shared" si="4"/>
        <v>2281.1650467669692</v>
      </c>
      <c r="Q26" s="18">
        <v>10.7</v>
      </c>
      <c r="R26" s="18">
        <v>33917</v>
      </c>
      <c r="S26" s="18">
        <v>189.6</v>
      </c>
      <c r="T26" s="46">
        <f t="shared" si="5"/>
        <v>18.22083030960184</v>
      </c>
      <c r="U26" s="17">
        <f t="shared" si="6"/>
        <v>182.2083030960184</v>
      </c>
      <c r="V26" s="18"/>
    </row>
    <row r="27" spans="1:22" x14ac:dyDescent="0.25">
      <c r="A27" s="145"/>
      <c r="B27" s="18" t="s">
        <v>100</v>
      </c>
      <c r="C27" s="45">
        <v>42821</v>
      </c>
      <c r="D27" s="45">
        <v>42849</v>
      </c>
      <c r="E27" s="18">
        <f t="shared" si="2"/>
        <v>28</v>
      </c>
      <c r="F27" s="18">
        <v>15.19</v>
      </c>
      <c r="G27" s="18">
        <v>15.33</v>
      </c>
      <c r="H27" s="18">
        <v>15.17</v>
      </c>
      <c r="I27" s="18">
        <v>15.21</v>
      </c>
      <c r="J27" s="17">
        <f t="shared" si="3"/>
        <v>15.225</v>
      </c>
      <c r="K27" s="18">
        <v>30.9</v>
      </c>
      <c r="L27" s="18">
        <v>30.8</v>
      </c>
      <c r="M27" s="17">
        <f t="shared" si="0"/>
        <v>30.85</v>
      </c>
      <c r="N27" s="17">
        <f t="shared" si="1"/>
        <v>182.05578514938063</v>
      </c>
      <c r="O27" s="16">
        <v>12.618</v>
      </c>
      <c r="P27" s="18">
        <f t="shared" si="4"/>
        <v>2246.6264660757588</v>
      </c>
      <c r="Q27" s="18">
        <v>14</v>
      </c>
      <c r="R27" s="18">
        <v>37966</v>
      </c>
      <c r="S27" s="18">
        <v>211.4</v>
      </c>
      <c r="T27" s="46">
        <f t="shared" si="5"/>
        <v>20.854047548584127</v>
      </c>
      <c r="U27" s="17">
        <f t="shared" si="6"/>
        <v>208.54047548584128</v>
      </c>
      <c r="V27" s="18"/>
    </row>
    <row r="28" spans="1:22" x14ac:dyDescent="0.25">
      <c r="A28" s="145"/>
      <c r="B28" s="18" t="s">
        <v>101</v>
      </c>
      <c r="C28" s="45">
        <v>42821</v>
      </c>
      <c r="D28" s="45">
        <v>42849</v>
      </c>
      <c r="E28" s="18">
        <f t="shared" si="2"/>
        <v>28</v>
      </c>
      <c r="F28" s="18">
        <v>15.34</v>
      </c>
      <c r="G28" s="18">
        <v>15.39</v>
      </c>
      <c r="H28" s="18">
        <v>15.42</v>
      </c>
      <c r="I28" s="18">
        <v>15.35</v>
      </c>
      <c r="J28" s="17">
        <f t="shared" si="3"/>
        <v>15.375</v>
      </c>
      <c r="K28" s="18">
        <v>30.5</v>
      </c>
      <c r="L28" s="18">
        <v>30.6</v>
      </c>
      <c r="M28" s="17">
        <f t="shared" si="0"/>
        <v>30.55</v>
      </c>
      <c r="N28" s="17">
        <f t="shared" si="1"/>
        <v>185.66076271937493</v>
      </c>
      <c r="O28" s="16">
        <v>12.821999999999999</v>
      </c>
      <c r="P28" s="18">
        <f t="shared" si="4"/>
        <v>2260.6036667875742</v>
      </c>
      <c r="Q28" s="18">
        <v>14.2</v>
      </c>
      <c r="R28" s="18">
        <v>38218</v>
      </c>
      <c r="S28" s="18">
        <v>215.7</v>
      </c>
      <c r="T28" s="46">
        <f t="shared" si="5"/>
        <v>20.58485564759112</v>
      </c>
      <c r="U28" s="17">
        <f t="shared" si="6"/>
        <v>205.84855647591121</v>
      </c>
      <c r="V28" s="18"/>
    </row>
    <row r="29" spans="1:22" x14ac:dyDescent="0.25">
      <c r="A29" s="145"/>
      <c r="B29" s="18" t="s">
        <v>102</v>
      </c>
      <c r="C29" s="45">
        <v>42821</v>
      </c>
      <c r="D29" s="45">
        <v>42849</v>
      </c>
      <c r="E29" s="18">
        <f t="shared" si="2"/>
        <v>28</v>
      </c>
      <c r="F29" s="18">
        <v>15.38</v>
      </c>
      <c r="G29" s="18">
        <v>15.55</v>
      </c>
      <c r="H29" s="18">
        <v>15.44</v>
      </c>
      <c r="I29" s="18">
        <v>15.51</v>
      </c>
      <c r="J29" s="17">
        <f t="shared" si="3"/>
        <v>15.469999999999999</v>
      </c>
      <c r="K29" s="18">
        <v>30.6</v>
      </c>
      <c r="L29" s="18">
        <v>30.7</v>
      </c>
      <c r="M29" s="17">
        <f t="shared" si="0"/>
        <v>30.65</v>
      </c>
      <c r="N29" s="17">
        <f t="shared" si="1"/>
        <v>187.96219532262435</v>
      </c>
      <c r="O29" s="16">
        <v>13.134</v>
      </c>
      <c r="P29" s="18">
        <f t="shared" si="4"/>
        <v>2279.7961942160773</v>
      </c>
      <c r="Q29" s="18">
        <v>16.8</v>
      </c>
      <c r="R29" s="18">
        <v>37897</v>
      </c>
      <c r="S29" s="18">
        <v>211</v>
      </c>
      <c r="T29" s="46">
        <f t="shared" si="5"/>
        <v>20.162033080616222</v>
      </c>
      <c r="U29" s="17">
        <f t="shared" si="6"/>
        <v>201.62033080616223</v>
      </c>
      <c r="V29" s="18"/>
    </row>
    <row r="30" spans="1:22" x14ac:dyDescent="0.25">
      <c r="A30" s="145"/>
      <c r="B30" s="18" t="s">
        <v>103</v>
      </c>
      <c r="C30" s="45">
        <v>42821</v>
      </c>
      <c r="D30" s="45">
        <v>42849</v>
      </c>
      <c r="E30" s="18">
        <f t="shared" si="2"/>
        <v>28</v>
      </c>
      <c r="F30" s="18">
        <v>15.25</v>
      </c>
      <c r="G30" s="18">
        <v>15.19</v>
      </c>
      <c r="H30" s="18">
        <v>15.09</v>
      </c>
      <c r="I30" s="18">
        <v>15.39</v>
      </c>
      <c r="J30" s="17">
        <f t="shared" si="3"/>
        <v>15.23</v>
      </c>
      <c r="K30" s="18">
        <v>30.8</v>
      </c>
      <c r="L30" s="18">
        <v>30.9</v>
      </c>
      <c r="M30" s="17">
        <f t="shared" si="0"/>
        <v>30.85</v>
      </c>
      <c r="N30" s="17">
        <f t="shared" si="1"/>
        <v>182.17538165471197</v>
      </c>
      <c r="O30" s="16">
        <v>12.532</v>
      </c>
      <c r="P30" s="18">
        <f t="shared" si="4"/>
        <v>2229.8493857686399</v>
      </c>
      <c r="Q30" s="18">
        <v>4.8</v>
      </c>
      <c r="R30" s="18">
        <v>37690</v>
      </c>
      <c r="S30" s="18">
        <v>190.6</v>
      </c>
      <c r="T30" s="46">
        <f t="shared" si="5"/>
        <v>20.688854694667874</v>
      </c>
      <c r="U30" s="17">
        <f t="shared" si="6"/>
        <v>206.88854694667876</v>
      </c>
      <c r="V30" s="18"/>
    </row>
    <row r="31" spans="1:22" x14ac:dyDescent="0.25">
      <c r="A31" s="145"/>
      <c r="B31" s="18" t="s">
        <v>104</v>
      </c>
      <c r="C31" s="45">
        <v>42821</v>
      </c>
      <c r="D31" s="45">
        <v>42849</v>
      </c>
      <c r="E31" s="18">
        <f t="shared" si="2"/>
        <v>28</v>
      </c>
      <c r="F31" s="18">
        <v>15.44</v>
      </c>
      <c r="G31" s="18">
        <v>15.38</v>
      </c>
      <c r="H31" s="18">
        <v>15.3</v>
      </c>
      <c r="I31" s="18">
        <v>15.41</v>
      </c>
      <c r="J31" s="17">
        <f t="shared" si="3"/>
        <v>15.3825</v>
      </c>
      <c r="K31" s="18">
        <v>30.6</v>
      </c>
      <c r="L31" s="18">
        <v>30.6</v>
      </c>
      <c r="M31" s="17">
        <f t="shared" si="0"/>
        <v>30.6</v>
      </c>
      <c r="N31" s="17">
        <f t="shared" si="1"/>
        <v>185.84193934945515</v>
      </c>
      <c r="O31" s="16">
        <v>12.912000000000001</v>
      </c>
      <c r="P31" s="18">
        <f t="shared" si="4"/>
        <v>2270.5358423981738</v>
      </c>
      <c r="Q31" s="18">
        <v>5.2</v>
      </c>
      <c r="R31" s="18">
        <v>39806</v>
      </c>
      <c r="S31" s="18">
        <v>202.6</v>
      </c>
      <c r="T31" s="46">
        <f t="shared" si="5"/>
        <v>21.419277122990646</v>
      </c>
      <c r="U31" s="17">
        <f t="shared" si="6"/>
        <v>214.19277122990647</v>
      </c>
      <c r="V31" s="18"/>
    </row>
    <row r="32" spans="1:22" x14ac:dyDescent="0.25">
      <c r="A32" s="145"/>
      <c r="B32" s="18" t="s">
        <v>105</v>
      </c>
      <c r="C32" s="45">
        <v>42821</v>
      </c>
      <c r="D32" s="45">
        <v>42849</v>
      </c>
      <c r="E32" s="18">
        <f t="shared" si="2"/>
        <v>28</v>
      </c>
      <c r="F32" s="18">
        <v>15.36</v>
      </c>
      <c r="G32" s="18">
        <v>15.44</v>
      </c>
      <c r="H32" s="18">
        <v>15.38</v>
      </c>
      <c r="I32" s="18">
        <v>15.39</v>
      </c>
      <c r="J32" s="17">
        <f t="shared" si="3"/>
        <v>15.3925</v>
      </c>
      <c r="K32" s="18">
        <v>29.95</v>
      </c>
      <c r="L32" s="18">
        <v>29.95</v>
      </c>
      <c r="M32" s="17">
        <f t="shared" si="0"/>
        <v>29.95</v>
      </c>
      <c r="N32" s="17">
        <f t="shared" si="1"/>
        <v>186.08364563424072</v>
      </c>
      <c r="O32" s="16">
        <v>12.628</v>
      </c>
      <c r="P32" s="18">
        <f t="shared" si="4"/>
        <v>2265.8415717462863</v>
      </c>
      <c r="Q32" s="18">
        <v>9.4</v>
      </c>
      <c r="R32" s="18">
        <v>35771</v>
      </c>
      <c r="S32" s="18">
        <v>202.4</v>
      </c>
      <c r="T32" s="46">
        <f t="shared" si="5"/>
        <v>19.223075664752496</v>
      </c>
      <c r="U32" s="17">
        <f t="shared" si="6"/>
        <v>192.23075664752497</v>
      </c>
      <c r="V32" s="18"/>
    </row>
    <row r="33" spans="1:22" x14ac:dyDescent="0.25">
      <c r="A33" s="145"/>
      <c r="B33" s="18" t="s">
        <v>106</v>
      </c>
      <c r="C33" s="45">
        <v>42821</v>
      </c>
      <c r="D33" s="45">
        <v>42849</v>
      </c>
      <c r="E33" s="18">
        <f t="shared" si="2"/>
        <v>28</v>
      </c>
      <c r="F33" s="18">
        <v>15.28</v>
      </c>
      <c r="G33" s="18">
        <v>15.23</v>
      </c>
      <c r="H33" s="18">
        <v>15.27</v>
      </c>
      <c r="I33" s="18">
        <v>15.16</v>
      </c>
      <c r="J33" s="17">
        <f t="shared" si="3"/>
        <v>15.234999999999999</v>
      </c>
      <c r="K33" s="18">
        <v>29.4</v>
      </c>
      <c r="L33" s="18">
        <v>29.35</v>
      </c>
      <c r="M33" s="17">
        <f t="shared" si="0"/>
        <v>29.375</v>
      </c>
      <c r="N33" s="17">
        <f t="shared" si="1"/>
        <v>182.29501742995149</v>
      </c>
      <c r="O33" s="16">
        <v>12.244</v>
      </c>
      <c r="P33" s="18">
        <f t="shared" si="4"/>
        <v>2286.4970592888608</v>
      </c>
      <c r="Q33" s="18">
        <v>58.5</v>
      </c>
      <c r="R33" s="18">
        <v>37750</v>
      </c>
      <c r="S33" s="18">
        <v>207.4</v>
      </c>
      <c r="T33" s="46">
        <f t="shared" si="5"/>
        <v>20.708190784482511</v>
      </c>
      <c r="U33" s="17">
        <f t="shared" si="6"/>
        <v>207.08190784482511</v>
      </c>
      <c r="V33" s="18"/>
    </row>
    <row r="34" spans="1:22" x14ac:dyDescent="0.25">
      <c r="A34" s="145"/>
      <c r="B34" s="18" t="s">
        <v>107</v>
      </c>
      <c r="C34" s="45">
        <v>42821</v>
      </c>
      <c r="D34" s="45">
        <v>42849</v>
      </c>
      <c r="E34" s="18">
        <f t="shared" si="2"/>
        <v>28</v>
      </c>
      <c r="F34" s="18">
        <v>15.41</v>
      </c>
      <c r="G34" s="18">
        <v>15.29</v>
      </c>
      <c r="H34" s="18">
        <v>15.33</v>
      </c>
      <c r="I34" s="18">
        <v>15.31</v>
      </c>
      <c r="J34" s="17">
        <f t="shared" si="3"/>
        <v>15.335000000000001</v>
      </c>
      <c r="K34" s="18">
        <v>30.5</v>
      </c>
      <c r="L34" s="18">
        <v>30.3</v>
      </c>
      <c r="M34" s="17">
        <f t="shared" si="0"/>
        <v>30.4</v>
      </c>
      <c r="N34" s="17">
        <f t="shared" si="1"/>
        <v>184.69597961545753</v>
      </c>
      <c r="O34" s="16">
        <v>12.728</v>
      </c>
      <c r="P34" s="18">
        <f t="shared" si="4"/>
        <v>2266.8831849942194</v>
      </c>
      <c r="Q34" s="18">
        <v>24.1</v>
      </c>
      <c r="R34" s="18">
        <v>35966</v>
      </c>
      <c r="S34" s="18">
        <v>187.1</v>
      </c>
      <c r="T34" s="46">
        <f t="shared" si="5"/>
        <v>19.473082237568068</v>
      </c>
      <c r="U34" s="17">
        <f t="shared" si="6"/>
        <v>194.73082237568067</v>
      </c>
      <c r="V34" s="18"/>
    </row>
    <row r="35" spans="1:22" x14ac:dyDescent="0.25">
      <c r="A35" s="145"/>
      <c r="B35" s="18" t="s">
        <v>108</v>
      </c>
      <c r="C35" s="45">
        <v>42821</v>
      </c>
      <c r="D35" s="45">
        <v>42849</v>
      </c>
      <c r="E35" s="18">
        <f t="shared" si="2"/>
        <v>28</v>
      </c>
      <c r="F35" s="18">
        <v>15.25</v>
      </c>
      <c r="G35" s="18">
        <v>15.24</v>
      </c>
      <c r="H35" s="18">
        <v>15.3</v>
      </c>
      <c r="I35" s="18">
        <v>15.32</v>
      </c>
      <c r="J35" s="17">
        <f t="shared" si="3"/>
        <v>15.277500000000002</v>
      </c>
      <c r="K35" s="18">
        <v>30.1</v>
      </c>
      <c r="L35" s="18">
        <v>30.2</v>
      </c>
      <c r="M35" s="17">
        <f t="shared" si="0"/>
        <v>30.15</v>
      </c>
      <c r="N35" s="17">
        <f t="shared" si="1"/>
        <v>183.31350704202978</v>
      </c>
      <c r="O35" s="16">
        <v>12.773999999999999</v>
      </c>
      <c r="P35" s="18">
        <f t="shared" si="4"/>
        <v>2311.2404474519167</v>
      </c>
      <c r="Q35" s="18">
        <v>23.5</v>
      </c>
      <c r="R35" s="18">
        <v>38673</v>
      </c>
      <c r="S35" s="18">
        <v>196.2</v>
      </c>
      <c r="T35" s="46">
        <f t="shared" si="5"/>
        <v>21.096645099443286</v>
      </c>
      <c r="U35" s="17">
        <f t="shared" si="6"/>
        <v>210.96645099443288</v>
      </c>
      <c r="V35" s="18"/>
    </row>
    <row r="36" spans="1:22" x14ac:dyDescent="0.25">
      <c r="A36" s="145"/>
      <c r="B36" s="18" t="s">
        <v>109</v>
      </c>
      <c r="C36" s="45">
        <v>42821</v>
      </c>
      <c r="D36" s="45">
        <v>42849</v>
      </c>
      <c r="E36" s="18">
        <f t="shared" si="2"/>
        <v>28</v>
      </c>
      <c r="F36" s="18">
        <v>15.21</v>
      </c>
      <c r="G36" s="18">
        <v>15.19</v>
      </c>
      <c r="H36" s="18">
        <v>15.27</v>
      </c>
      <c r="I36" s="18">
        <v>15.19</v>
      </c>
      <c r="J36" s="17">
        <f t="shared" si="3"/>
        <v>15.215</v>
      </c>
      <c r="K36" s="18">
        <v>30.4</v>
      </c>
      <c r="L36" s="18">
        <v>30.4</v>
      </c>
      <c r="M36" s="17">
        <f t="shared" si="0"/>
        <v>30.4</v>
      </c>
      <c r="N36" s="17">
        <f t="shared" si="1"/>
        <v>181.81670994844245</v>
      </c>
      <c r="O36" s="16">
        <v>12.805999999999999</v>
      </c>
      <c r="P36" s="18">
        <f t="shared" si="4"/>
        <v>2316.8937559119472</v>
      </c>
      <c r="Q36" s="18">
        <v>3.8</v>
      </c>
      <c r="R36" s="18">
        <v>36251</v>
      </c>
      <c r="S36" s="18">
        <v>199.5</v>
      </c>
      <c r="T36" s="46">
        <f t="shared" si="5"/>
        <v>19.938211405475137</v>
      </c>
      <c r="U36" s="17">
        <f t="shared" si="6"/>
        <v>199.38211405475136</v>
      </c>
      <c r="V36" s="18"/>
    </row>
    <row r="37" spans="1:22" x14ac:dyDescent="0.25">
      <c r="A37" s="145"/>
      <c r="B37" s="18" t="s">
        <v>110</v>
      </c>
      <c r="C37" s="45">
        <v>42821</v>
      </c>
      <c r="D37" s="45">
        <v>42849</v>
      </c>
      <c r="E37" s="18">
        <f t="shared" si="2"/>
        <v>28</v>
      </c>
      <c r="F37" s="18">
        <v>15.35</v>
      </c>
      <c r="G37" s="18">
        <v>15.34</v>
      </c>
      <c r="H37" s="18">
        <v>15.44</v>
      </c>
      <c r="I37" s="18">
        <v>15.41</v>
      </c>
      <c r="J37" s="17">
        <f t="shared" si="3"/>
        <v>15.384999999999998</v>
      </c>
      <c r="K37" s="18">
        <v>29.8</v>
      </c>
      <c r="L37" s="18">
        <v>29.8</v>
      </c>
      <c r="M37" s="17">
        <f t="shared" si="0"/>
        <v>29.8</v>
      </c>
      <c r="N37" s="17">
        <f t="shared" si="1"/>
        <v>185.90235119443594</v>
      </c>
      <c r="O37" s="16">
        <v>12.778</v>
      </c>
      <c r="P37" s="18">
        <f t="shared" si="4"/>
        <v>2306.54396544049</v>
      </c>
      <c r="Q37" s="18">
        <v>5.8</v>
      </c>
      <c r="R37" s="18">
        <v>37818</v>
      </c>
      <c r="S37" s="18">
        <v>204.4</v>
      </c>
      <c r="T37" s="46">
        <f t="shared" si="5"/>
        <v>20.342937976317479</v>
      </c>
      <c r="U37" s="17">
        <f t="shared" si="6"/>
        <v>203.42937976317481</v>
      </c>
      <c r="V37" s="18"/>
    </row>
    <row r="38" spans="1:22" x14ac:dyDescent="0.25">
      <c r="A38" s="145"/>
      <c r="B38" s="18" t="s">
        <v>111</v>
      </c>
      <c r="C38" s="45">
        <v>42821</v>
      </c>
      <c r="D38" s="45">
        <v>42849</v>
      </c>
      <c r="E38" s="18">
        <f t="shared" si="2"/>
        <v>28</v>
      </c>
      <c r="F38" s="18">
        <v>15.22</v>
      </c>
      <c r="G38" s="18">
        <v>15.17</v>
      </c>
      <c r="H38" s="18">
        <v>15.16</v>
      </c>
      <c r="I38" s="18">
        <v>15.24</v>
      </c>
      <c r="J38" s="17">
        <f t="shared" si="3"/>
        <v>15.1975</v>
      </c>
      <c r="K38" s="18">
        <v>29.9</v>
      </c>
      <c r="L38" s="18">
        <v>29.8</v>
      </c>
      <c r="M38" s="17">
        <f t="shared" si="0"/>
        <v>29.85</v>
      </c>
      <c r="N38" s="17">
        <f t="shared" si="1"/>
        <v>181.39870631966676</v>
      </c>
      <c r="O38" s="16">
        <v>12.688000000000001</v>
      </c>
      <c r="P38" s="18">
        <f t="shared" si="4"/>
        <v>2343.2285438497524</v>
      </c>
      <c r="Q38" s="18">
        <v>22.8</v>
      </c>
      <c r="R38" s="18">
        <v>39545</v>
      </c>
      <c r="S38" s="18">
        <v>195.5</v>
      </c>
      <c r="T38" s="46">
        <f t="shared" si="5"/>
        <v>21.800045216591844</v>
      </c>
      <c r="U38" s="17">
        <f t="shared" si="6"/>
        <v>218.00045216591843</v>
      </c>
      <c r="V38" s="18"/>
    </row>
    <row r="39" spans="1:22" x14ac:dyDescent="0.25">
      <c r="A39" s="145"/>
      <c r="B39" s="18" t="s">
        <v>87</v>
      </c>
      <c r="C39" s="45">
        <v>42821</v>
      </c>
      <c r="D39" s="45">
        <v>42849</v>
      </c>
      <c r="E39" s="18">
        <f t="shared" si="2"/>
        <v>28</v>
      </c>
      <c r="F39" s="18">
        <v>15.18</v>
      </c>
      <c r="G39" s="18">
        <v>15.19</v>
      </c>
      <c r="H39" s="18">
        <v>15.21</v>
      </c>
      <c r="I39" s="18">
        <v>15.22</v>
      </c>
      <c r="J39" s="17">
        <f t="shared" si="3"/>
        <v>15.2</v>
      </c>
      <c r="K39" s="18">
        <v>30.1</v>
      </c>
      <c r="L39" s="18">
        <v>30.11</v>
      </c>
      <c r="M39" s="17">
        <f t="shared" si="0"/>
        <v>30.105</v>
      </c>
      <c r="N39" s="17">
        <f t="shared" si="1"/>
        <v>181.45839167134645</v>
      </c>
      <c r="O39" s="16">
        <v>12.342000000000001</v>
      </c>
      <c r="P39" s="18">
        <f t="shared" si="4"/>
        <v>2259.2789360508905</v>
      </c>
      <c r="Q39" s="18">
        <v>15.8</v>
      </c>
      <c r="R39" s="18">
        <v>35517</v>
      </c>
      <c r="S39" s="18">
        <v>201</v>
      </c>
      <c r="T39" s="46">
        <f t="shared" si="5"/>
        <v>19.573082111478001</v>
      </c>
      <c r="U39" s="17">
        <f t="shared" si="6"/>
        <v>195.73082111478001</v>
      </c>
      <c r="V39" s="18"/>
    </row>
    <row r="40" spans="1:22" x14ac:dyDescent="0.25">
      <c r="A40" s="145"/>
      <c r="B40" s="18" t="s">
        <v>112</v>
      </c>
      <c r="C40" s="45">
        <v>42821</v>
      </c>
      <c r="D40" s="45">
        <v>42849</v>
      </c>
      <c r="E40" s="18">
        <f t="shared" si="2"/>
        <v>28</v>
      </c>
      <c r="F40" s="18">
        <v>15.37</v>
      </c>
      <c r="G40" s="18">
        <v>15.35</v>
      </c>
      <c r="H40" s="18">
        <v>15.31</v>
      </c>
      <c r="I40" s="18">
        <v>15.36</v>
      </c>
      <c r="J40" s="17">
        <f t="shared" si="3"/>
        <v>15.3475</v>
      </c>
      <c r="K40" s="18">
        <v>30.4</v>
      </c>
      <c r="L40" s="18">
        <v>30.3</v>
      </c>
      <c r="M40" s="17">
        <f t="shared" si="0"/>
        <v>30.35</v>
      </c>
      <c r="N40" s="17">
        <f t="shared" si="1"/>
        <v>184.99720435481302</v>
      </c>
      <c r="O40" s="16">
        <v>12.88</v>
      </c>
      <c r="P40" s="18">
        <f t="shared" si="4"/>
        <v>2293.9925446890284</v>
      </c>
      <c r="Q40" s="18">
        <v>10.199999999999999</v>
      </c>
      <c r="R40" s="18">
        <v>37628</v>
      </c>
      <c r="S40" s="18">
        <v>212.3</v>
      </c>
      <c r="T40" s="46">
        <f t="shared" si="5"/>
        <v>20.339766825790438</v>
      </c>
      <c r="U40" s="17">
        <f t="shared" si="6"/>
        <v>203.39766825790437</v>
      </c>
      <c r="V40" s="18"/>
    </row>
    <row r="41" spans="1:22" x14ac:dyDescent="0.25">
      <c r="A41" s="145"/>
      <c r="B41" s="18" t="s">
        <v>113</v>
      </c>
      <c r="C41" s="45">
        <v>42821</v>
      </c>
      <c r="D41" s="45">
        <v>42849</v>
      </c>
      <c r="E41" s="18">
        <f t="shared" si="2"/>
        <v>28</v>
      </c>
      <c r="F41" s="18">
        <v>15.25</v>
      </c>
      <c r="G41" s="18">
        <v>15.53</v>
      </c>
      <c r="H41" s="18">
        <v>15.35</v>
      </c>
      <c r="I41" s="18">
        <v>15.26</v>
      </c>
      <c r="J41" s="17">
        <f t="shared" si="3"/>
        <v>15.3475</v>
      </c>
      <c r="K41" s="18">
        <v>30.5</v>
      </c>
      <c r="L41" s="18">
        <v>30.6</v>
      </c>
      <c r="M41" s="17">
        <f t="shared" si="0"/>
        <v>30.55</v>
      </c>
      <c r="N41" s="17">
        <f t="shared" si="1"/>
        <v>184.99720435481302</v>
      </c>
      <c r="O41" s="16">
        <v>12.752000000000001</v>
      </c>
      <c r="P41" s="18">
        <f t="shared" si="4"/>
        <v>2256.3263955375332</v>
      </c>
      <c r="Q41" s="18">
        <v>5.4</v>
      </c>
      <c r="R41" s="18">
        <v>36959</v>
      </c>
      <c r="S41" s="18">
        <v>203.4</v>
      </c>
      <c r="T41" s="46">
        <f t="shared" si="5"/>
        <v>19.978139739406526</v>
      </c>
      <c r="U41" s="17">
        <f t="shared" si="6"/>
        <v>199.78139739406527</v>
      </c>
      <c r="V41" s="18"/>
    </row>
    <row r="42" spans="1:22" x14ac:dyDescent="0.25">
      <c r="A42" s="145"/>
      <c r="B42" s="18" t="s">
        <v>114</v>
      </c>
      <c r="C42" s="45">
        <v>42821</v>
      </c>
      <c r="D42" s="45">
        <v>42849</v>
      </c>
      <c r="E42" s="18">
        <f t="shared" si="2"/>
        <v>28</v>
      </c>
      <c r="F42" s="18">
        <v>15.27</v>
      </c>
      <c r="G42" s="18">
        <v>15.19</v>
      </c>
      <c r="H42" s="18">
        <v>15.34</v>
      </c>
      <c r="I42" s="18">
        <v>15.23</v>
      </c>
      <c r="J42" s="17">
        <f t="shared" si="3"/>
        <v>15.2575</v>
      </c>
      <c r="K42" s="18">
        <v>30.1</v>
      </c>
      <c r="L42" s="18">
        <v>30.29</v>
      </c>
      <c r="M42" s="17">
        <f t="shared" si="0"/>
        <v>30.195</v>
      </c>
      <c r="N42" s="17">
        <f t="shared" si="1"/>
        <v>182.83386438364295</v>
      </c>
      <c r="O42" s="16">
        <v>11.756</v>
      </c>
      <c r="P42" s="18">
        <f t="shared" si="4"/>
        <v>2129.4522439325374</v>
      </c>
      <c r="Q42" s="18">
        <v>30.7</v>
      </c>
      <c r="R42" s="18">
        <v>35870</v>
      </c>
      <c r="S42" s="18">
        <v>200.7</v>
      </c>
      <c r="T42" s="46">
        <f t="shared" si="5"/>
        <v>19.618903817912781</v>
      </c>
      <c r="U42" s="17">
        <f t="shared" si="6"/>
        <v>196.18903817912781</v>
      </c>
      <c r="V42" s="18"/>
    </row>
    <row r="43" spans="1:22" x14ac:dyDescent="0.25">
      <c r="A43" s="145"/>
      <c r="B43" s="18" t="s">
        <v>115</v>
      </c>
      <c r="C43" s="45">
        <v>42821</v>
      </c>
      <c r="D43" s="45">
        <v>42849</v>
      </c>
      <c r="E43" s="18">
        <f t="shared" si="2"/>
        <v>28</v>
      </c>
      <c r="F43" s="18">
        <v>15.17</v>
      </c>
      <c r="G43" s="18">
        <v>15.25</v>
      </c>
      <c r="H43" s="18">
        <v>15.32</v>
      </c>
      <c r="I43" s="18">
        <v>15.2</v>
      </c>
      <c r="J43" s="17">
        <f t="shared" si="3"/>
        <v>15.234999999999999</v>
      </c>
      <c r="K43" s="18">
        <v>30.6</v>
      </c>
      <c r="L43" s="18">
        <v>30.55</v>
      </c>
      <c r="M43" s="17">
        <f t="shared" si="0"/>
        <v>30.575000000000003</v>
      </c>
      <c r="N43" s="17">
        <f t="shared" si="1"/>
        <v>182.29501742995149</v>
      </c>
      <c r="O43" s="16">
        <v>12.53</v>
      </c>
      <c r="P43" s="18">
        <f t="shared" si="4"/>
        <v>2248.0698794480259</v>
      </c>
      <c r="Q43" s="18">
        <v>32.799999999999997</v>
      </c>
      <c r="R43" s="18">
        <v>36949</v>
      </c>
      <c r="S43" s="18">
        <v>205.7</v>
      </c>
      <c r="T43" s="46">
        <f t="shared" si="5"/>
        <v>20.268793146909783</v>
      </c>
      <c r="U43" s="17">
        <f t="shared" si="6"/>
        <v>202.68793146909783</v>
      </c>
      <c r="V43" s="18"/>
    </row>
    <row r="44" spans="1:22" x14ac:dyDescent="0.25">
      <c r="A44" s="145"/>
      <c r="B44" s="18" t="s">
        <v>91</v>
      </c>
      <c r="C44" s="45">
        <v>42821</v>
      </c>
      <c r="D44" s="45">
        <v>42849</v>
      </c>
      <c r="E44" s="18">
        <f t="shared" si="2"/>
        <v>28</v>
      </c>
      <c r="F44" s="18">
        <v>15.24</v>
      </c>
      <c r="G44" s="18">
        <v>15.13</v>
      </c>
      <c r="H44" s="18">
        <v>15.21</v>
      </c>
      <c r="I44" s="18">
        <v>15.21</v>
      </c>
      <c r="J44" s="17">
        <f t="shared" si="3"/>
        <v>15.1975</v>
      </c>
      <c r="K44" s="18">
        <v>30.4</v>
      </c>
      <c r="L44" s="18">
        <v>30.7</v>
      </c>
      <c r="M44" s="17">
        <f t="shared" si="0"/>
        <v>30.549999999999997</v>
      </c>
      <c r="N44" s="17">
        <f t="shared" si="1"/>
        <v>181.39870631966676</v>
      </c>
      <c r="O44" s="16">
        <v>12.446</v>
      </c>
      <c r="P44" s="18">
        <f t="shared" si="4"/>
        <v>2245.8688760237069</v>
      </c>
      <c r="Q44" s="18">
        <v>2</v>
      </c>
      <c r="R44" s="18">
        <v>35386</v>
      </c>
      <c r="S44" s="18">
        <v>201.3</v>
      </c>
      <c r="T44" s="46">
        <f t="shared" si="5"/>
        <v>19.507305602081651</v>
      </c>
      <c r="U44" s="17">
        <f t="shared" si="6"/>
        <v>195.07305602081652</v>
      </c>
      <c r="V44" s="18"/>
    </row>
    <row r="45" spans="1:22" x14ac:dyDescent="0.25">
      <c r="A45" s="145"/>
      <c r="B45" s="18" t="s">
        <v>54</v>
      </c>
      <c r="C45" s="45">
        <v>42815</v>
      </c>
      <c r="D45" s="45">
        <v>42843</v>
      </c>
      <c r="E45" s="18">
        <f t="shared" ref="E45" si="7">D45-C45</f>
        <v>28</v>
      </c>
      <c r="F45" s="18">
        <v>15.29</v>
      </c>
      <c r="G45" s="18">
        <v>15.27</v>
      </c>
      <c r="H45" s="18">
        <v>15.28</v>
      </c>
      <c r="I45" s="18">
        <v>15.22</v>
      </c>
      <c r="J45" s="17">
        <f t="shared" ref="J45" si="8">AVERAGE(F45:I45)</f>
        <v>15.264999999999999</v>
      </c>
      <c r="K45" s="18">
        <v>30.39</v>
      </c>
      <c r="L45" s="18">
        <v>30.29</v>
      </c>
      <c r="M45" s="17">
        <f t="shared" ref="M45" si="9">AVERAGE(K45:L45)</f>
        <v>30.34</v>
      </c>
      <c r="N45" s="46">
        <f t="shared" ref="N45" si="10">(PI()*(J45^2))/4</f>
        <v>183.01365674946013</v>
      </c>
      <c r="O45" s="16">
        <v>12.756</v>
      </c>
      <c r="P45" s="18">
        <f t="shared" ref="P45" si="11">O45/((N45*M45)/10^6)</f>
        <v>2297.2879548061228</v>
      </c>
      <c r="Q45" s="18">
        <v>0.9</v>
      </c>
      <c r="R45" s="18">
        <v>37957</v>
      </c>
      <c r="S45" s="18">
        <v>216.5</v>
      </c>
      <c r="T45" s="46">
        <f t="shared" ref="T45" si="12">S45/10</f>
        <v>21.65</v>
      </c>
      <c r="U45" s="18">
        <f t="shared" ref="U45" si="13">R45/N45</f>
        <v>207.39982291027562</v>
      </c>
      <c r="V45" s="18"/>
    </row>
    <row r="46" spans="1:22" x14ac:dyDescent="0.25">
      <c r="E46" s="26">
        <f>AVERAGE(E15:E45)</f>
        <v>28</v>
      </c>
      <c r="F46" s="26">
        <f t="shared" ref="F46:U46" si="14">AVERAGE(F15:F45)</f>
        <v>15.274516129032259</v>
      </c>
      <c r="G46" s="26">
        <f t="shared" si="14"/>
        <v>15.308548387096774</v>
      </c>
      <c r="H46" s="26">
        <f t="shared" si="14"/>
        <v>15.300322580645158</v>
      </c>
      <c r="I46" s="26">
        <f t="shared" si="14"/>
        <v>15.298709677419358</v>
      </c>
      <c r="J46" s="26">
        <f t="shared" si="14"/>
        <v>15.295524193548385</v>
      </c>
      <c r="K46" s="26">
        <f t="shared" si="14"/>
        <v>30.409354838709678</v>
      </c>
      <c r="L46" s="26">
        <f t="shared" si="14"/>
        <v>30.42387096774193</v>
      </c>
      <c r="M46" s="26">
        <f t="shared" si="14"/>
        <v>30.416612903225808</v>
      </c>
      <c r="N46" s="26">
        <f t="shared" si="14"/>
        <v>183.75044418990763</v>
      </c>
      <c r="O46" s="26">
        <f t="shared" si="14"/>
        <v>12.700580645161288</v>
      </c>
      <c r="P46" s="26">
        <f t="shared" si="14"/>
        <v>2272.4756147401549</v>
      </c>
      <c r="Q46" s="26">
        <f t="shared" si="14"/>
        <v>16.054838709677419</v>
      </c>
      <c r="R46" s="26">
        <f t="shared" si="14"/>
        <v>36873.677419354841</v>
      </c>
      <c r="S46" s="26">
        <f t="shared" si="14"/>
        <v>196.4870967741935</v>
      </c>
      <c r="T46" s="26">
        <f t="shared" si="14"/>
        <v>20.09650947640662</v>
      </c>
      <c r="U46" s="26">
        <f t="shared" si="14"/>
        <v>200.67154066439775</v>
      </c>
      <c r="V46" s="26"/>
    </row>
    <row r="48" spans="1:22" x14ac:dyDescent="0.25">
      <c r="A48" s="21"/>
      <c r="B48" s="21"/>
      <c r="C48" s="21"/>
      <c r="D48" s="21"/>
      <c r="E48" s="21"/>
      <c r="F48" s="21"/>
      <c r="G48" s="21"/>
      <c r="H48" s="21"/>
      <c r="I48" s="21"/>
      <c r="L48" s="142" t="s">
        <v>277</v>
      </c>
      <c r="M48" s="142"/>
      <c r="N48" s="62">
        <f>AVERAGE(T15:T45)</f>
        <v>20.09650947640662</v>
      </c>
    </row>
    <row r="49" spans="1:21" x14ac:dyDescent="0.25">
      <c r="A49" s="57"/>
      <c r="B49" s="57"/>
      <c r="C49" s="57"/>
      <c r="D49" s="57"/>
      <c r="E49" s="57"/>
      <c r="F49" s="56"/>
      <c r="G49" s="57"/>
      <c r="H49" s="57"/>
      <c r="I49" s="57"/>
      <c r="L49" s="142" t="s">
        <v>258</v>
      </c>
      <c r="M49" s="142"/>
      <c r="N49" s="38">
        <f>(((T45-N48)^2+(T44-N48)^2+(T43-N48)^2+(T42-N48)^2+(T41-N48)^2+(T40-N48)^2+(T39-N48)^2+(T38-N48)^2+(T37-N48)^2+(T36-N48)^2+(T35-N48)^2+(T34-N48)^2+(T33-N48)^2+(T32-N48)^2+(T31-N48)^2+(T30-N48)^2+(T29-N48)^2+(T28-N48)^2+(T27-N48)^2+(T26-N48)^2+(T25-N48)^2+(T24-N48)^2+(T23-N48)^2+(T22-N48)^2+(T21-N48)^2+(T20-N48)^2+(T19-N48)^2+(T18-N48)^2+(T17-N48)^2+(T16-N48)^2+(T15-N48)^2)/(31-1))^(1/2)</f>
        <v>0.923469156072521</v>
      </c>
      <c r="S49" s="41" t="s">
        <v>281</v>
      </c>
      <c r="T49" s="41" t="s">
        <v>272</v>
      </c>
      <c r="U49" s="41" t="s">
        <v>273</v>
      </c>
    </row>
    <row r="50" spans="1:21" x14ac:dyDescent="0.25">
      <c r="A50" s="57"/>
      <c r="B50" s="57"/>
      <c r="C50" s="57"/>
      <c r="D50" s="57"/>
      <c r="E50" s="57"/>
      <c r="F50" s="56"/>
      <c r="G50" s="57"/>
      <c r="H50" s="57"/>
      <c r="I50" s="57"/>
      <c r="L50" s="142" t="s">
        <v>259</v>
      </c>
      <c r="M50" s="142"/>
      <c r="N50" s="38">
        <f>(N49/N48)*100</f>
        <v>4.5951718986656731</v>
      </c>
      <c r="O50" t="s">
        <v>261</v>
      </c>
      <c r="S50" s="41">
        <v>-4</v>
      </c>
      <c r="T50" s="41">
        <f t="shared" ref="T50:T55" si="15">N$52+S50*N$59</f>
        <v>17.844070845708156</v>
      </c>
      <c r="U50" s="41">
        <f t="shared" ref="U50:U55" si="16">NORMDIST(T50,N$48,N$58,FALSE)</f>
        <v>2.0308874771705933E-2</v>
      </c>
    </row>
    <row r="51" spans="1:21" ht="15" customHeight="1" x14ac:dyDescent="0.25">
      <c r="A51" s="59"/>
      <c r="B51" s="59"/>
      <c r="C51" s="58"/>
      <c r="D51" s="22"/>
      <c r="E51" s="22"/>
      <c r="F51" s="23"/>
      <c r="G51" s="22"/>
      <c r="H51" s="23"/>
      <c r="I51" s="21"/>
      <c r="L51" s="142" t="s">
        <v>260</v>
      </c>
      <c r="M51" s="142"/>
      <c r="N51" s="38">
        <f>+_xlfn.PERCENTRANK.EXC(T15:T45,21)</f>
        <v>0.80500000000000005</v>
      </c>
      <c r="O51" s="25"/>
      <c r="S51" s="41">
        <v>-3</v>
      </c>
      <c r="T51" s="41">
        <f t="shared" si="15"/>
        <v>17.938260711681576</v>
      </c>
      <c r="U51" s="41">
        <f t="shared" si="16"/>
        <v>2.6121372640846182E-2</v>
      </c>
    </row>
    <row r="52" spans="1:21" x14ac:dyDescent="0.25">
      <c r="A52" s="59"/>
      <c r="B52" s="59"/>
      <c r="C52" s="21"/>
      <c r="D52" s="22"/>
      <c r="E52" s="22"/>
      <c r="F52" s="23"/>
      <c r="G52" s="22"/>
      <c r="H52" s="23"/>
      <c r="I52" s="21"/>
      <c r="L52" s="142" t="s">
        <v>262</v>
      </c>
      <c r="M52" s="142"/>
      <c r="N52" s="38">
        <f>MIN(T15:T45)</f>
        <v>18.22083030960184</v>
      </c>
      <c r="S52" s="41">
        <v>-2</v>
      </c>
      <c r="T52" s="41">
        <f t="shared" si="15"/>
        <v>18.032450577654998</v>
      </c>
      <c r="U52" s="41">
        <f t="shared" si="16"/>
        <v>3.323820102208265E-2</v>
      </c>
    </row>
    <row r="53" spans="1:21" x14ac:dyDescent="0.25">
      <c r="A53" s="21"/>
      <c r="B53" s="21"/>
      <c r="C53" s="21"/>
      <c r="D53" s="22"/>
      <c r="E53" s="22"/>
      <c r="F53" s="23"/>
      <c r="G53" s="21"/>
      <c r="H53" s="23"/>
      <c r="I53" s="21"/>
      <c r="L53" s="142" t="s">
        <v>263</v>
      </c>
      <c r="M53" s="142"/>
      <c r="N53" s="38">
        <f>MAX(T15:T45)</f>
        <v>21.800045216591844</v>
      </c>
      <c r="S53" s="41">
        <v>-1</v>
      </c>
      <c r="T53" s="41">
        <f t="shared" si="15"/>
        <v>18.126640443628418</v>
      </c>
      <c r="U53" s="41">
        <f t="shared" si="16"/>
        <v>4.1841804660167452E-2</v>
      </c>
    </row>
    <row r="54" spans="1:21" x14ac:dyDescent="0.25">
      <c r="A54" s="60"/>
      <c r="B54" s="60"/>
      <c r="C54" s="21"/>
      <c r="D54" s="22"/>
      <c r="E54" s="22"/>
      <c r="F54" s="23"/>
      <c r="G54" s="21"/>
      <c r="H54" s="21"/>
      <c r="I54" s="21"/>
      <c r="L54" s="142" t="s">
        <v>264</v>
      </c>
      <c r="M54" s="142"/>
      <c r="N54" s="39">
        <f>COUNT(T15:T45)</f>
        <v>31</v>
      </c>
      <c r="P54" s="39" t="s">
        <v>266</v>
      </c>
      <c r="Q54" s="39" t="s">
        <v>269</v>
      </c>
      <c r="R54" s="40" t="s">
        <v>270</v>
      </c>
      <c r="S54" s="41">
        <v>0</v>
      </c>
      <c r="T54" s="41">
        <f t="shared" si="15"/>
        <v>18.22083030960184</v>
      </c>
      <c r="U54" s="41">
        <f t="shared" si="16"/>
        <v>5.2109233791625201E-2</v>
      </c>
    </row>
    <row r="55" spans="1:21" x14ac:dyDescent="0.25">
      <c r="A55" s="60"/>
      <c r="B55" s="60"/>
      <c r="C55" s="21"/>
      <c r="D55" s="22"/>
      <c r="E55" s="22"/>
      <c r="F55" s="23"/>
      <c r="G55" s="21"/>
      <c r="H55" s="21"/>
      <c r="I55" s="21"/>
      <c r="L55" s="142" t="s">
        <v>265</v>
      </c>
      <c r="M55" s="142"/>
      <c r="N55" s="39">
        <f>SQRT(N54)</f>
        <v>5.5677643628300215</v>
      </c>
      <c r="P55" s="39">
        <v>1</v>
      </c>
      <c r="Q55" s="39">
        <f t="shared" ref="Q55:Q60" si="17">N$52+P55*N$57</f>
        <v>18.817366127433509</v>
      </c>
      <c r="R55" s="40">
        <f t="array" ref="R55:R60">FREQUENCY(T15:T45,Q55:Q60)</f>
        <v>3</v>
      </c>
      <c r="S55" s="41">
        <v>1</v>
      </c>
      <c r="T55" s="41">
        <f t="shared" si="15"/>
        <v>18.315020175575263</v>
      </c>
      <c r="U55" s="41">
        <f t="shared" si="16"/>
        <v>6.4202264929491618E-2</v>
      </c>
    </row>
    <row r="56" spans="1:21" x14ac:dyDescent="0.25">
      <c r="A56" s="60"/>
      <c r="B56" s="60"/>
      <c r="C56" s="21"/>
      <c r="D56" s="22"/>
      <c r="E56" s="22"/>
      <c r="F56" s="23"/>
      <c r="G56" s="21"/>
      <c r="H56" s="21"/>
      <c r="I56" s="21"/>
      <c r="L56" s="142" t="s">
        <v>266</v>
      </c>
      <c r="M56" s="142"/>
      <c r="N56" s="39">
        <v>6</v>
      </c>
      <c r="P56" s="39">
        <v>2</v>
      </c>
      <c r="Q56" s="39">
        <f t="shared" si="17"/>
        <v>19.413901945265174</v>
      </c>
      <c r="R56" s="40">
        <v>4</v>
      </c>
      <c r="S56" s="41">
        <v>2</v>
      </c>
      <c r="T56" s="41">
        <f t="shared" ref="T56:T92" si="18">N$52+S56*N$59</f>
        <v>18.409210041548683</v>
      </c>
      <c r="U56" s="41">
        <f t="shared" ref="U56:U92" si="19">NORMDIST(T56,N$48,N$58,FALSE)</f>
        <v>7.8255954616909373E-2</v>
      </c>
    </row>
    <row r="57" spans="1:21" x14ac:dyDescent="0.25">
      <c r="A57" s="60"/>
      <c r="B57" s="60"/>
      <c r="C57" s="21"/>
      <c r="D57" s="22"/>
      <c r="E57" s="22"/>
      <c r="F57" s="23"/>
      <c r="G57" s="21"/>
      <c r="H57" s="21"/>
      <c r="I57" s="21"/>
      <c r="L57" s="142" t="s">
        <v>267</v>
      </c>
      <c r="M57" s="142"/>
      <c r="N57" s="39">
        <f>(N53-N52)/N56</f>
        <v>0.5965358178316672</v>
      </c>
      <c r="P57" s="39">
        <v>3</v>
      </c>
      <c r="Q57" s="39">
        <f t="shared" si="17"/>
        <v>20.010437763096842</v>
      </c>
      <c r="R57" s="40">
        <v>7</v>
      </c>
      <c r="S57" s="41">
        <v>3</v>
      </c>
      <c r="T57" s="41">
        <f t="shared" si="18"/>
        <v>18.503399907522105</v>
      </c>
      <c r="U57" s="41">
        <f t="shared" si="19"/>
        <v>9.4366059441798836E-2</v>
      </c>
    </row>
    <row r="58" spans="1:21" x14ac:dyDescent="0.25">
      <c r="A58" s="60"/>
      <c r="B58" s="60"/>
      <c r="C58" s="21"/>
      <c r="D58" s="22"/>
      <c r="E58" s="22"/>
      <c r="F58" s="23"/>
      <c r="G58" s="21"/>
      <c r="H58" s="21"/>
      <c r="I58" s="21"/>
      <c r="L58" s="142" t="s">
        <v>268</v>
      </c>
      <c r="M58" s="142"/>
      <c r="N58" s="39">
        <f>STDEVPA(T15:T45)</f>
        <v>0.90845239665294419</v>
      </c>
      <c r="O58">
        <f>N58*10</f>
        <v>9.0845239665294422</v>
      </c>
      <c r="P58" s="39">
        <v>4</v>
      </c>
      <c r="Q58" s="39">
        <f t="shared" si="17"/>
        <v>20.606973580928511</v>
      </c>
      <c r="R58" s="40">
        <v>7</v>
      </c>
      <c r="S58" s="41">
        <v>4</v>
      </c>
      <c r="T58" s="41">
        <f t="shared" si="18"/>
        <v>18.597589773495525</v>
      </c>
      <c r="U58" s="41">
        <f t="shared" si="19"/>
        <v>0.11257595212224535</v>
      </c>
    </row>
    <row r="59" spans="1:21" s="21" customFormat="1" x14ac:dyDescent="0.25">
      <c r="L59" s="142" t="s">
        <v>274</v>
      </c>
      <c r="M59" s="142"/>
      <c r="N59" s="39">
        <f>(N53-N52)/38</f>
        <v>9.4189865973421147E-2</v>
      </c>
      <c r="P59" s="39">
        <v>5</v>
      </c>
      <c r="Q59" s="39">
        <f t="shared" si="17"/>
        <v>21.203509398760175</v>
      </c>
      <c r="R59" s="40">
        <v>6</v>
      </c>
      <c r="S59" s="41">
        <v>5</v>
      </c>
      <c r="T59" s="41">
        <f t="shared" si="18"/>
        <v>18.691779639468947</v>
      </c>
      <c r="U59" s="41">
        <f t="shared" si="19"/>
        <v>0.13286384595743592</v>
      </c>
    </row>
    <row r="60" spans="1:21" s="21" customFormat="1" x14ac:dyDescent="0.25">
      <c r="C60" s="31"/>
      <c r="N60" s="23"/>
      <c r="P60" s="39">
        <v>6</v>
      </c>
      <c r="Q60" s="39">
        <f t="shared" si="17"/>
        <v>21.800045216591844</v>
      </c>
      <c r="R60" s="40">
        <v>4</v>
      </c>
      <c r="S60" s="41">
        <v>6</v>
      </c>
      <c r="T60" s="41">
        <f t="shared" si="18"/>
        <v>18.785969505442367</v>
      </c>
      <c r="U60" s="41">
        <f t="shared" si="19"/>
        <v>0.15513128602278764</v>
      </c>
    </row>
    <row r="61" spans="1:21" s="21" customFormat="1" x14ac:dyDescent="0.25">
      <c r="C61" s="32"/>
      <c r="K61" s="129" t="s">
        <v>278</v>
      </c>
      <c r="L61" s="129"/>
      <c r="M61" s="36">
        <v>210</v>
      </c>
      <c r="N61" s="37" t="s">
        <v>279</v>
      </c>
      <c r="S61" s="41">
        <v>7</v>
      </c>
      <c r="T61" s="41">
        <f t="shared" si="18"/>
        <v>18.88015937141579</v>
      </c>
      <c r="U61" s="41">
        <f t="shared" si="19"/>
        <v>0.17919395219615736</v>
      </c>
    </row>
    <row r="62" spans="1:21" s="21" customFormat="1" x14ac:dyDescent="0.25">
      <c r="C62" s="32"/>
      <c r="K62" s="129" t="s">
        <v>275</v>
      </c>
      <c r="L62" s="129"/>
      <c r="M62" s="37">
        <f>(N48*10)+35-(2.33*(N58*10))</f>
        <v>214.79815392205262</v>
      </c>
      <c r="N62" s="37" t="s">
        <v>279</v>
      </c>
      <c r="S62" s="41">
        <v>8</v>
      </c>
      <c r="T62" s="41">
        <f t="shared" si="18"/>
        <v>18.974349237389209</v>
      </c>
      <c r="U62" s="41">
        <f t="shared" si="19"/>
        <v>0.20477582566017005</v>
      </c>
    </row>
    <row r="63" spans="1:21" s="21" customFormat="1" x14ac:dyDescent="0.25">
      <c r="C63" s="32"/>
      <c r="K63" s="129" t="s">
        <v>276</v>
      </c>
      <c r="L63" s="129"/>
      <c r="M63" s="37">
        <f>(N48*10)-(1.34*(N58*10))</f>
        <v>188.79183264891677</v>
      </c>
      <c r="N63" s="37" t="s">
        <v>279</v>
      </c>
      <c r="S63" s="41">
        <v>9</v>
      </c>
      <c r="T63" s="41">
        <f t="shared" si="18"/>
        <v>19.068539103362632</v>
      </c>
      <c r="U63" s="41">
        <f t="shared" si="19"/>
        <v>0.2315076814304714</v>
      </c>
    </row>
    <row r="64" spans="1:21" s="21" customFormat="1" x14ac:dyDescent="0.25">
      <c r="C64" s="32"/>
      <c r="K64" s="144"/>
      <c r="L64" s="144"/>
      <c r="M64" s="43"/>
      <c r="N64" s="43"/>
      <c r="S64" s="41">
        <v>10</v>
      </c>
      <c r="T64" s="41">
        <f t="shared" si="18"/>
        <v>19.162728969336051</v>
      </c>
      <c r="U64" s="41">
        <f t="shared" si="19"/>
        <v>0.258930677408514</v>
      </c>
    </row>
    <row r="65" spans="3:21" s="21" customFormat="1" x14ac:dyDescent="0.25">
      <c r="C65" s="32"/>
      <c r="K65" s="144"/>
      <c r="L65" s="144"/>
      <c r="M65" s="43"/>
      <c r="N65" s="43"/>
      <c r="S65" s="41">
        <v>11</v>
      </c>
      <c r="T65" s="41">
        <f t="shared" si="18"/>
        <v>19.256918835309474</v>
      </c>
      <c r="U65" s="41">
        <f t="shared" si="19"/>
        <v>0.28650551867704244</v>
      </c>
    </row>
    <row r="66" spans="3:21" s="21" customFormat="1" x14ac:dyDescent="0.25">
      <c r="C66" s="32"/>
      <c r="N66" s="23"/>
      <c r="S66" s="41">
        <v>12</v>
      </c>
      <c r="T66" s="41">
        <f t="shared" si="18"/>
        <v>19.351108701282893</v>
      </c>
      <c r="U66" s="41">
        <f t="shared" si="19"/>
        <v>0.31362729927976851</v>
      </c>
    </row>
    <row r="67" spans="3:21" s="21" customFormat="1" x14ac:dyDescent="0.25">
      <c r="C67" s="32"/>
      <c r="N67" s="23"/>
      <c r="S67" s="41">
        <v>13</v>
      </c>
      <c r="T67" s="41">
        <f t="shared" si="18"/>
        <v>19.445298567256316</v>
      </c>
      <c r="U67" s="41">
        <f t="shared" si="19"/>
        <v>0.33964568926691774</v>
      </c>
    </row>
    <row r="68" spans="3:21" s="21" customFormat="1" x14ac:dyDescent="0.25">
      <c r="C68" s="32"/>
      <c r="K68" s="4" t="s">
        <v>316</v>
      </c>
      <c r="L68" s="70">
        <f>((N48*10)-M61)/O58</f>
        <v>-0.9945381033966707</v>
      </c>
      <c r="M68" s="4"/>
      <c r="N68" s="23"/>
      <c r="S68" s="41">
        <v>14</v>
      </c>
      <c r="T68" s="41">
        <f t="shared" si="18"/>
        <v>19.539488433229735</v>
      </c>
      <c r="U68" s="41">
        <f t="shared" si="19"/>
        <v>0.36388967901718838</v>
      </c>
    </row>
    <row r="69" spans="3:21" s="21" customFormat="1" x14ac:dyDescent="0.25">
      <c r="C69" s="32"/>
      <c r="I69" s="134" t="s">
        <v>318</v>
      </c>
      <c r="J69" s="134"/>
      <c r="K69" s="4" t="s">
        <v>319</v>
      </c>
      <c r="L69" s="4" t="s">
        <v>321</v>
      </c>
      <c r="M69" s="71">
        <f>(M61-35+(2.33*O58))</f>
        <v>196.16694084201362</v>
      </c>
      <c r="N69" s="23"/>
      <c r="S69" s="41">
        <v>15</v>
      </c>
      <c r="T69" s="41">
        <f t="shared" si="18"/>
        <v>19.633678299203158</v>
      </c>
      <c r="U69" s="41">
        <f t="shared" si="19"/>
        <v>0.38569565911750281</v>
      </c>
    </row>
    <row r="70" spans="3:21" s="21" customFormat="1" x14ac:dyDescent="0.25">
      <c r="C70" s="32"/>
      <c r="K70" s="4" t="s">
        <v>320</v>
      </c>
      <c r="L70" s="4" t="s">
        <v>321</v>
      </c>
      <c r="M70" s="71">
        <f>M61+(1.34*O58)</f>
        <v>222.17326211514944</v>
      </c>
      <c r="N70" s="23"/>
      <c r="S70" s="41">
        <v>16</v>
      </c>
      <c r="T70" s="41">
        <f t="shared" si="18"/>
        <v>19.727868165176577</v>
      </c>
      <c r="U70" s="41">
        <f t="shared" si="19"/>
        <v>0.40443724787497382</v>
      </c>
    </row>
    <row r="71" spans="3:21" s="21" customFormat="1" x14ac:dyDescent="0.25">
      <c r="C71" s="32"/>
      <c r="I71" s="135" t="s">
        <v>322</v>
      </c>
      <c r="J71" s="135"/>
      <c r="K71" s="135"/>
      <c r="L71" s="63">
        <f>(M70-M61)</f>
        <v>12.173262115149441</v>
      </c>
      <c r="M71" s="64" t="s">
        <v>279</v>
      </c>
      <c r="N71" s="23"/>
      <c r="S71" s="41">
        <v>17</v>
      </c>
      <c r="T71" s="41">
        <f t="shared" si="18"/>
        <v>19.82205803115</v>
      </c>
      <c r="U71" s="41">
        <f t="shared" si="19"/>
        <v>0.41955502214367374</v>
      </c>
    </row>
    <row r="72" spans="3:21" s="21" customFormat="1" x14ac:dyDescent="0.25">
      <c r="C72" s="32"/>
      <c r="N72" s="23"/>
      <c r="S72" s="41">
        <v>18</v>
      </c>
      <c r="T72" s="41">
        <f t="shared" si="18"/>
        <v>19.916247897123419</v>
      </c>
      <c r="U72" s="41">
        <f t="shared" si="19"/>
        <v>0.43058419428450756</v>
      </c>
    </row>
    <row r="73" spans="3:21" s="21" customFormat="1" x14ac:dyDescent="0.25">
      <c r="C73" s="32"/>
      <c r="I73" s="136" t="s">
        <v>323</v>
      </c>
      <c r="J73" s="136"/>
      <c r="K73" s="136"/>
      <c r="L73" s="68">
        <f>(N48*10)-M70</f>
        <v>-21.208167351083233</v>
      </c>
      <c r="M73" s="69" t="s">
        <v>279</v>
      </c>
      <c r="N73" s="23"/>
      <c r="S73" s="41">
        <v>19</v>
      </c>
      <c r="T73" s="41">
        <f t="shared" si="18"/>
        <v>20.010437763096842</v>
      </c>
      <c r="U73" s="41">
        <f t="shared" si="19"/>
        <v>0.43717832916450206</v>
      </c>
    </row>
    <row r="74" spans="3:21" s="21" customFormat="1" x14ac:dyDescent="0.25">
      <c r="C74" s="32"/>
      <c r="H74" s="65"/>
      <c r="I74" s="65"/>
      <c r="J74" s="65"/>
      <c r="K74" s="65" t="s">
        <v>324</v>
      </c>
      <c r="L74" s="65">
        <v>352</v>
      </c>
      <c r="M74" s="65" t="s">
        <v>325</v>
      </c>
      <c r="N74" s="23"/>
      <c r="S74" s="41">
        <v>20</v>
      </c>
      <c r="T74" s="41">
        <f t="shared" si="18"/>
        <v>20.104627629070265</v>
      </c>
      <c r="U74" s="41">
        <f t="shared" si="19"/>
        <v>0.43912741397261568</v>
      </c>
    </row>
    <row r="75" spans="3:21" s="21" customFormat="1" x14ac:dyDescent="0.25">
      <c r="C75" s="32"/>
      <c r="H75" s="128" t="s">
        <v>326</v>
      </c>
      <c r="I75" s="128"/>
      <c r="J75" s="128"/>
      <c r="K75" s="128"/>
      <c r="L75" s="66">
        <f>L74/(N48*10)</f>
        <v>1.751547951216351</v>
      </c>
      <c r="M75" s="65" t="s">
        <v>325</v>
      </c>
      <c r="N75" s="23"/>
      <c r="S75" s="41">
        <v>21</v>
      </c>
      <c r="T75" s="41">
        <f t="shared" si="18"/>
        <v>20.198817495043684</v>
      </c>
      <c r="U75" s="41">
        <f t="shared" si="19"/>
        <v>0.43636896617315102</v>
      </c>
    </row>
    <row r="76" spans="3:21" s="21" customFormat="1" x14ac:dyDescent="0.25">
      <c r="C76" s="32"/>
      <c r="H76" s="128" t="s">
        <v>327</v>
      </c>
      <c r="I76" s="128"/>
      <c r="J76" s="128"/>
      <c r="K76" s="128"/>
      <c r="L76" s="66">
        <f>(L75/1)*L73</f>
        <v>-37.147122072843345</v>
      </c>
      <c r="M76" s="65" t="s">
        <v>325</v>
      </c>
      <c r="N76" s="23"/>
      <c r="S76" s="41">
        <v>22</v>
      </c>
      <c r="T76" s="41">
        <f t="shared" si="18"/>
        <v>20.293007361017107</v>
      </c>
      <c r="U76" s="41">
        <f t="shared" si="19"/>
        <v>0.42899135999062432</v>
      </c>
    </row>
    <row r="77" spans="3:21" s="21" customFormat="1" x14ac:dyDescent="0.25">
      <c r="C77" s="32"/>
      <c r="H77" s="128" t="s">
        <v>329</v>
      </c>
      <c r="I77" s="128"/>
      <c r="J77" s="128"/>
      <c r="K77" s="128"/>
      <c r="L77" s="67">
        <f>(L76*-1)</f>
        <v>37.147122072843345</v>
      </c>
      <c r="M77" s="65" t="s">
        <v>328</v>
      </c>
      <c r="N77" s="23"/>
      <c r="S77" s="41">
        <v>23</v>
      </c>
      <c r="T77" s="41">
        <f t="shared" si="18"/>
        <v>20.387197226990526</v>
      </c>
      <c r="U77" s="41">
        <f t="shared" si="19"/>
        <v>0.41722912437085985</v>
      </c>
    </row>
    <row r="78" spans="3:21" s="21" customFormat="1" x14ac:dyDescent="0.25">
      <c r="C78" s="32"/>
      <c r="N78" s="23"/>
      <c r="S78" s="41">
        <v>24</v>
      </c>
      <c r="T78" s="41">
        <f t="shared" si="18"/>
        <v>20.481387092963949</v>
      </c>
      <c r="U78" s="41">
        <f t="shared" si="19"/>
        <v>0.40145056142132329</v>
      </c>
    </row>
    <row r="79" spans="3:21" s="21" customFormat="1" x14ac:dyDescent="0.25">
      <c r="C79" s="32"/>
      <c r="N79" s="23"/>
      <c r="S79" s="41">
        <v>25</v>
      </c>
      <c r="T79" s="41">
        <f t="shared" si="18"/>
        <v>20.575576958937368</v>
      </c>
      <c r="U79" s="41">
        <f t="shared" si="19"/>
        <v>0.38213859720450866</v>
      </c>
    </row>
    <row r="80" spans="3:21" s="21" customFormat="1" x14ac:dyDescent="0.25">
      <c r="C80" s="32"/>
      <c r="N80" s="23"/>
      <c r="S80" s="41">
        <v>26</v>
      </c>
      <c r="T80" s="41">
        <f t="shared" si="18"/>
        <v>20.669766824910791</v>
      </c>
      <c r="U80" s="41">
        <f t="shared" si="19"/>
        <v>0.35986625359015773</v>
      </c>
    </row>
    <row r="81" spans="3:21" s="21" customFormat="1" x14ac:dyDescent="0.25">
      <c r="C81" s="32"/>
      <c r="N81" s="23"/>
      <c r="S81" s="41">
        <v>27</v>
      </c>
      <c r="T81" s="41">
        <f t="shared" si="18"/>
        <v>20.763956690884211</v>
      </c>
      <c r="U81" s="41">
        <f t="shared" si="19"/>
        <v>0.33526847770097468</v>
      </c>
    </row>
    <row r="82" spans="3:21" s="21" customFormat="1" x14ac:dyDescent="0.25">
      <c r="C82" s="32"/>
      <c r="N82" s="23"/>
      <c r="S82" s="41">
        <v>28</v>
      </c>
      <c r="T82" s="41">
        <f t="shared" si="18"/>
        <v>20.858146556857633</v>
      </c>
      <c r="U82" s="41">
        <f t="shared" si="19"/>
        <v>0.30901225594025644</v>
      </c>
    </row>
    <row r="83" spans="3:21" s="21" customFormat="1" x14ac:dyDescent="0.25">
      <c r="C83" s="32"/>
      <c r="N83" s="23"/>
      <c r="S83" s="41">
        <v>29</v>
      </c>
      <c r="T83" s="41">
        <f t="shared" si="18"/>
        <v>20.952336422831053</v>
      </c>
      <c r="U83" s="41">
        <f t="shared" si="19"/>
        <v>0.28176696165109966</v>
      </c>
    </row>
    <row r="84" spans="3:21" s="21" customFormat="1" x14ac:dyDescent="0.25">
      <c r="C84" s="32"/>
      <c r="N84" s="23"/>
      <c r="S84" s="41">
        <v>30</v>
      </c>
      <c r="T84" s="41">
        <f t="shared" si="18"/>
        <v>21.046526288804476</v>
      </c>
      <c r="U84" s="41">
        <f t="shared" si="19"/>
        <v>0.25417674597256912</v>
      </c>
    </row>
    <row r="85" spans="3:21" s="21" customFormat="1" x14ac:dyDescent="0.25">
      <c r="C85" s="32"/>
      <c r="N85" s="23"/>
      <c r="S85" s="41">
        <v>31</v>
      </c>
      <c r="T85" s="41">
        <f t="shared" si="18"/>
        <v>21.140716154777895</v>
      </c>
      <c r="U85" s="41">
        <f t="shared" si="19"/>
        <v>0.22683650342691178</v>
      </c>
    </row>
    <row r="86" spans="3:21" s="21" customFormat="1" x14ac:dyDescent="0.25">
      <c r="C86" s="32"/>
      <c r="N86" s="23"/>
      <c r="S86" s="41">
        <v>32</v>
      </c>
      <c r="T86" s="41">
        <f t="shared" si="18"/>
        <v>21.234906020751318</v>
      </c>
      <c r="U86" s="41">
        <f t="shared" si="19"/>
        <v>0.20027256274965377</v>
      </c>
    </row>
    <row r="87" spans="3:21" s="21" customFormat="1" x14ac:dyDescent="0.25">
      <c r="C87" s="32"/>
      <c r="N87" s="23"/>
      <c r="S87" s="41">
        <v>33</v>
      </c>
      <c r="T87" s="41">
        <f t="shared" si="18"/>
        <v>21.329095886724737</v>
      </c>
      <c r="U87" s="41">
        <f t="shared" si="19"/>
        <v>0.1749288126956898</v>
      </c>
    </row>
    <row r="88" spans="3:21" s="21" customFormat="1" x14ac:dyDescent="0.25">
      <c r="C88" s="32"/>
      <c r="N88" s="23"/>
      <c r="S88" s="41">
        <v>34</v>
      </c>
      <c r="T88" s="41">
        <f t="shared" si="18"/>
        <v>21.42328575269816</v>
      </c>
      <c r="U88" s="41">
        <f t="shared" si="19"/>
        <v>0.15115851749867354</v>
      </c>
    </row>
    <row r="89" spans="3:21" s="21" customFormat="1" x14ac:dyDescent="0.25">
      <c r="C89" s="32"/>
      <c r="N89" s="23"/>
      <c r="S89" s="41">
        <v>35</v>
      </c>
      <c r="T89" s="41">
        <f t="shared" si="18"/>
        <v>21.517475618671583</v>
      </c>
      <c r="U89" s="41">
        <f t="shared" si="19"/>
        <v>0.12922164982442647</v>
      </c>
    </row>
    <row r="90" spans="3:21" s="21" customFormat="1" x14ac:dyDescent="0.25">
      <c r="C90" s="32"/>
      <c r="N90" s="23"/>
      <c r="S90" s="41">
        <v>36</v>
      </c>
      <c r="T90" s="41">
        <f t="shared" si="18"/>
        <v>21.611665484645002</v>
      </c>
      <c r="U90" s="41">
        <f t="shared" si="19"/>
        <v>0.10928720558940223</v>
      </c>
    </row>
    <row r="91" spans="3:21" s="21" customFormat="1" x14ac:dyDescent="0.25">
      <c r="N91" s="23"/>
      <c r="S91" s="41">
        <v>37</v>
      </c>
      <c r="T91" s="41">
        <f t="shared" si="18"/>
        <v>21.705855350618421</v>
      </c>
      <c r="U91" s="41">
        <f t="shared" si="19"/>
        <v>9.1439689689624196E-2</v>
      </c>
    </row>
    <row r="92" spans="3:21" s="21" customFormat="1" x14ac:dyDescent="0.25">
      <c r="N92" s="23"/>
      <c r="S92" s="41">
        <v>38</v>
      </c>
      <c r="T92" s="41">
        <f t="shared" si="18"/>
        <v>21.800045216591844</v>
      </c>
      <c r="U92" s="41">
        <f t="shared" si="19"/>
        <v>7.5688787468254748E-2</v>
      </c>
    </row>
    <row r="93" spans="3:21" s="21" customFormat="1" x14ac:dyDescent="0.25">
      <c r="N93" s="23"/>
      <c r="S93" s="41">
        <v>39</v>
      </c>
      <c r="T93" s="41">
        <f t="shared" ref="T93:T134" si="20">N$52+S93*N$59</f>
        <v>21.894235082565267</v>
      </c>
      <c r="U93" s="41">
        <f t="shared" ref="U93:U134" si="21">NORMDIST(T93,N$48,N$58,FALSE)</f>
        <v>6.1981164926985091E-2</v>
      </c>
    </row>
    <row r="94" spans="3:21" s="21" customFormat="1" x14ac:dyDescent="0.25">
      <c r="N94" s="23"/>
      <c r="S94" s="41">
        <v>40</v>
      </c>
      <c r="T94" s="41">
        <f t="shared" si="20"/>
        <v>21.988424948538686</v>
      </c>
      <c r="U94" s="41">
        <f t="shared" si="21"/>
        <v>5.0213362352864992E-2</v>
      </c>
    </row>
    <row r="95" spans="3:21" s="21" customFormat="1" x14ac:dyDescent="0.25">
      <c r="N95" s="23"/>
      <c r="S95" s="41">
        <v>41</v>
      </c>
      <c r="T95" s="41">
        <f t="shared" si="20"/>
        <v>22.082614814512109</v>
      </c>
      <c r="U95" s="41">
        <f t="shared" si="21"/>
        <v>4.0244844557294004E-2</v>
      </c>
    </row>
    <row r="96" spans="3:21" s="21" customFormat="1" x14ac:dyDescent="0.25">
      <c r="N96" s="23"/>
      <c r="S96" s="41">
        <v>42</v>
      </c>
      <c r="T96" s="41">
        <f t="shared" si="20"/>
        <v>22.176804680485528</v>
      </c>
      <c r="U96" s="41">
        <f t="shared" si="21"/>
        <v>3.1910424937704025E-2</v>
      </c>
    </row>
    <row r="97" spans="14:21" s="21" customFormat="1" x14ac:dyDescent="0.25">
      <c r="N97" s="23"/>
      <c r="S97" s="41">
        <v>43</v>
      </c>
      <c r="T97" s="41">
        <f t="shared" si="20"/>
        <v>22.270994546458951</v>
      </c>
      <c r="U97" s="41">
        <f t="shared" si="21"/>
        <v>2.5031467017562328E-2</v>
      </c>
    </row>
    <row r="98" spans="14:21" s="21" customFormat="1" x14ac:dyDescent="0.25">
      <c r="N98" s="23"/>
      <c r="S98" s="41">
        <v>44</v>
      </c>
      <c r="T98" s="41">
        <f t="shared" si="20"/>
        <v>22.36518441243237</v>
      </c>
      <c r="U98" s="41">
        <f t="shared" si="21"/>
        <v>1.9425463977269224E-2</v>
      </c>
    </row>
    <row r="99" spans="14:21" s="21" customFormat="1" x14ac:dyDescent="0.25">
      <c r="N99" s="23"/>
      <c r="S99" s="41">
        <v>45</v>
      </c>
      <c r="T99" s="41">
        <f t="shared" si="20"/>
        <v>22.459374278405793</v>
      </c>
      <c r="U99" s="41">
        <f t="shared" si="21"/>
        <v>1.4913785093408521E-2</v>
      </c>
    </row>
    <row r="100" spans="14:21" s="21" customFormat="1" x14ac:dyDescent="0.25">
      <c r="N100" s="23"/>
      <c r="S100" s="41">
        <v>46</v>
      </c>
      <c r="T100" s="41">
        <f t="shared" si="20"/>
        <v>22.553564144379212</v>
      </c>
      <c r="U100" s="41">
        <f t="shared" si="21"/>
        <v>1.1327543608675605E-2</v>
      </c>
    </row>
    <row r="101" spans="14:21" x14ac:dyDescent="0.25">
      <c r="S101" s="41">
        <v>47</v>
      </c>
      <c r="T101" s="41">
        <f t="shared" si="20"/>
        <v>22.647754010352635</v>
      </c>
      <c r="U101" s="41">
        <f t="shared" si="21"/>
        <v>8.5116741083822514E-3</v>
      </c>
    </row>
    <row r="102" spans="14:21" x14ac:dyDescent="0.25">
      <c r="S102" s="41">
        <v>48</v>
      </c>
      <c r="T102" s="41">
        <f t="shared" si="20"/>
        <v>22.741943876326054</v>
      </c>
      <c r="U102" s="41">
        <f t="shared" si="21"/>
        <v>6.3274047146876337E-3</v>
      </c>
    </row>
    <row r="103" spans="14:21" x14ac:dyDescent="0.25">
      <c r="S103" s="41">
        <v>49</v>
      </c>
      <c r="T103" s="41">
        <f t="shared" si="20"/>
        <v>22.836133742299477</v>
      </c>
      <c r="U103" s="41">
        <f t="shared" si="21"/>
        <v>4.6533703959938987E-3</v>
      </c>
    </row>
    <row r="104" spans="14:21" x14ac:dyDescent="0.25">
      <c r="S104" s="41">
        <v>50</v>
      </c>
      <c r="T104" s="41">
        <f t="shared" si="20"/>
        <v>22.930323608272897</v>
      </c>
      <c r="U104" s="41">
        <f t="shared" si="21"/>
        <v>3.3856418443812186E-3</v>
      </c>
    </row>
    <row r="105" spans="14:21" x14ac:dyDescent="0.25">
      <c r="S105" s="41">
        <v>51</v>
      </c>
      <c r="T105" s="41">
        <f t="shared" si="20"/>
        <v>23.024513474246319</v>
      </c>
      <c r="U105" s="41">
        <f t="shared" si="21"/>
        <v>2.436945332952618E-3</v>
      </c>
    </row>
    <row r="106" spans="14:21" x14ac:dyDescent="0.25">
      <c r="S106" s="41">
        <v>52</v>
      </c>
      <c r="T106" s="41">
        <f t="shared" si="20"/>
        <v>23.118703340219739</v>
      </c>
      <c r="U106" s="41">
        <f t="shared" si="21"/>
        <v>1.7353294709851052E-3</v>
      </c>
    </row>
    <row r="107" spans="14:21" x14ac:dyDescent="0.25">
      <c r="S107" s="41">
        <v>53</v>
      </c>
      <c r="T107" s="41">
        <f t="shared" si="20"/>
        <v>23.212893206193161</v>
      </c>
      <c r="U107" s="41">
        <f t="shared" si="21"/>
        <v>1.2225017237772287E-3</v>
      </c>
    </row>
    <row r="108" spans="14:21" x14ac:dyDescent="0.25">
      <c r="S108" s="41">
        <v>54</v>
      </c>
      <c r="T108" s="41">
        <f t="shared" si="20"/>
        <v>23.307083072166584</v>
      </c>
      <c r="U108" s="41">
        <f t="shared" si="21"/>
        <v>8.5201727454823435E-4</v>
      </c>
    </row>
    <row r="109" spans="14:21" x14ac:dyDescent="0.25">
      <c r="S109" s="41">
        <v>55</v>
      </c>
      <c r="T109" s="41">
        <f t="shared" si="20"/>
        <v>23.401272938140004</v>
      </c>
      <c r="U109" s="41">
        <f t="shared" si="21"/>
        <v>5.8746054290336272E-4</v>
      </c>
    </row>
    <row r="110" spans="14:21" x14ac:dyDescent="0.25">
      <c r="S110" s="41">
        <v>56</v>
      </c>
      <c r="T110" s="41">
        <f t="shared" si="20"/>
        <v>23.495462804113423</v>
      </c>
      <c r="U110" s="41">
        <f t="shared" si="21"/>
        <v>4.0071941688793683E-4</v>
      </c>
    </row>
    <row r="111" spans="14:21" x14ac:dyDescent="0.25">
      <c r="S111" s="41">
        <v>57</v>
      </c>
      <c r="T111" s="41">
        <f t="shared" si="20"/>
        <v>23.589652670086846</v>
      </c>
      <c r="U111" s="41">
        <f t="shared" si="21"/>
        <v>2.7041666558098328E-4</v>
      </c>
    </row>
    <row r="112" spans="14:21" x14ac:dyDescent="0.25">
      <c r="S112" s="41">
        <v>58</v>
      </c>
      <c r="T112" s="41">
        <f t="shared" si="20"/>
        <v>23.683842536060268</v>
      </c>
      <c r="U112" s="41">
        <f t="shared" si="21"/>
        <v>1.8053354169800918E-4</v>
      </c>
    </row>
    <row r="113" spans="19:21" x14ac:dyDescent="0.25">
      <c r="S113" s="41">
        <v>59</v>
      </c>
      <c r="T113" s="41">
        <f t="shared" si="20"/>
        <v>23.778032402033688</v>
      </c>
      <c r="U113" s="41">
        <f t="shared" si="21"/>
        <v>1.1923773927214754E-4</v>
      </c>
    </row>
    <row r="114" spans="19:21" x14ac:dyDescent="0.25">
      <c r="S114" s="41">
        <v>60</v>
      </c>
      <c r="T114" s="41">
        <f t="shared" si="20"/>
        <v>23.872222268007111</v>
      </c>
      <c r="U114" s="41">
        <f t="shared" si="21"/>
        <v>7.7911388928235666E-5</v>
      </c>
    </row>
    <row r="115" spans="19:21" x14ac:dyDescent="0.25">
      <c r="S115" s="41">
        <v>61</v>
      </c>
      <c r="T115" s="41">
        <f t="shared" si="20"/>
        <v>23.96641213398053</v>
      </c>
      <c r="U115" s="41">
        <f t="shared" si="21"/>
        <v>5.036392193918252E-5</v>
      </c>
    </row>
    <row r="116" spans="19:21" x14ac:dyDescent="0.25">
      <c r="S116" s="41">
        <v>62</v>
      </c>
      <c r="T116" s="41">
        <f t="shared" si="20"/>
        <v>24.060601999953953</v>
      </c>
      <c r="U116" s="41">
        <f t="shared" si="21"/>
        <v>3.2208427348083658E-5</v>
      </c>
    </row>
    <row r="117" spans="19:21" x14ac:dyDescent="0.25">
      <c r="S117" s="41">
        <v>63</v>
      </c>
      <c r="T117" s="41">
        <f t="shared" si="20"/>
        <v>24.154791865927372</v>
      </c>
      <c r="U117" s="41">
        <f t="shared" si="21"/>
        <v>2.0377498970957466E-5</v>
      </c>
    </row>
    <row r="118" spans="19:21" x14ac:dyDescent="0.25">
      <c r="S118" s="41">
        <v>64</v>
      </c>
      <c r="T118" s="41">
        <f t="shared" si="20"/>
        <v>24.248981731900795</v>
      </c>
      <c r="U118" s="41">
        <f t="shared" si="21"/>
        <v>1.2754505402533133E-5</v>
      </c>
    </row>
    <row r="119" spans="19:21" x14ac:dyDescent="0.25">
      <c r="S119" s="41">
        <v>65</v>
      </c>
      <c r="T119" s="41">
        <f t="shared" si="20"/>
        <v>24.343171597874214</v>
      </c>
      <c r="U119" s="41">
        <f t="shared" si="21"/>
        <v>7.8978293666315825E-6</v>
      </c>
    </row>
    <row r="120" spans="19:21" x14ac:dyDescent="0.25">
      <c r="S120" s="41">
        <v>66</v>
      </c>
      <c r="T120" s="41">
        <f t="shared" si="20"/>
        <v>24.437361463847637</v>
      </c>
      <c r="U120" s="41">
        <f t="shared" si="21"/>
        <v>4.8381937175513063E-6</v>
      </c>
    </row>
    <row r="121" spans="19:21" x14ac:dyDescent="0.25">
      <c r="S121" s="41">
        <v>67</v>
      </c>
      <c r="T121" s="41">
        <f t="shared" si="20"/>
        <v>24.531551329821056</v>
      </c>
      <c r="U121" s="41">
        <f t="shared" si="21"/>
        <v>2.9321767249450274E-6</v>
      </c>
    </row>
    <row r="122" spans="19:21" x14ac:dyDescent="0.25">
      <c r="S122" s="41">
        <v>68</v>
      </c>
      <c r="T122" s="41">
        <f t="shared" si="20"/>
        <v>24.625741195794479</v>
      </c>
      <c r="U122" s="41">
        <f t="shared" si="21"/>
        <v>1.758038627757707E-6</v>
      </c>
    </row>
    <row r="123" spans="19:21" x14ac:dyDescent="0.25">
      <c r="S123" s="41">
        <v>69</v>
      </c>
      <c r="T123" s="41">
        <f t="shared" si="20"/>
        <v>24.719931061767902</v>
      </c>
      <c r="U123" s="41">
        <f t="shared" si="21"/>
        <v>1.0427929023569823E-6</v>
      </c>
    </row>
    <row r="124" spans="19:21" x14ac:dyDescent="0.25">
      <c r="S124" s="41">
        <v>70</v>
      </c>
      <c r="T124" s="41">
        <f t="shared" si="20"/>
        <v>24.814120927741321</v>
      </c>
      <c r="U124" s="41">
        <f t="shared" si="21"/>
        <v>6.1192627596964768E-7</v>
      </c>
    </row>
    <row r="125" spans="19:21" x14ac:dyDescent="0.25">
      <c r="S125" s="41">
        <v>71</v>
      </c>
      <c r="T125" s="41">
        <f t="shared" si="20"/>
        <v>24.90831079371474</v>
      </c>
      <c r="U125" s="41">
        <f t="shared" si="21"/>
        <v>3.5524790045546323E-7</v>
      </c>
    </row>
    <row r="126" spans="19:21" x14ac:dyDescent="0.25">
      <c r="S126" s="41">
        <v>72</v>
      </c>
      <c r="T126" s="41">
        <f t="shared" si="20"/>
        <v>25.002500659688163</v>
      </c>
      <c r="U126" s="41">
        <f t="shared" si="21"/>
        <v>2.0403060619885788E-7</v>
      </c>
    </row>
    <row r="127" spans="19:21" x14ac:dyDescent="0.25">
      <c r="S127" s="41">
        <v>73</v>
      </c>
      <c r="T127" s="41">
        <f t="shared" si="20"/>
        <v>25.096690525661586</v>
      </c>
      <c r="U127" s="41">
        <f t="shared" si="21"/>
        <v>1.1592857623397374E-7</v>
      </c>
    </row>
    <row r="128" spans="19:21" x14ac:dyDescent="0.25">
      <c r="S128" s="41">
        <v>74</v>
      </c>
      <c r="T128" s="41">
        <f t="shared" si="20"/>
        <v>25.190880391635005</v>
      </c>
      <c r="U128" s="41">
        <f t="shared" si="21"/>
        <v>6.5165400182707399E-8</v>
      </c>
    </row>
    <row r="129" spans="19:21" x14ac:dyDescent="0.25">
      <c r="S129" s="41">
        <v>75</v>
      </c>
      <c r="T129" s="41">
        <f t="shared" si="20"/>
        <v>25.285070257608425</v>
      </c>
      <c r="U129" s="41">
        <f t="shared" si="21"/>
        <v>3.6238900561988248E-8</v>
      </c>
    </row>
    <row r="130" spans="19:21" x14ac:dyDescent="0.25">
      <c r="S130" s="41">
        <v>76</v>
      </c>
      <c r="T130" s="41">
        <f t="shared" si="20"/>
        <v>25.379260123581847</v>
      </c>
      <c r="U130" s="41">
        <f t="shared" si="21"/>
        <v>1.9937208112610127E-8</v>
      </c>
    </row>
    <row r="131" spans="19:21" x14ac:dyDescent="0.25">
      <c r="S131" s="41">
        <v>77</v>
      </c>
      <c r="T131" s="41">
        <f t="shared" si="20"/>
        <v>25.47344998955527</v>
      </c>
      <c r="U131" s="41">
        <f t="shared" si="21"/>
        <v>1.0851382030120464E-8</v>
      </c>
    </row>
    <row r="132" spans="19:21" x14ac:dyDescent="0.25">
      <c r="S132" s="41">
        <v>78</v>
      </c>
      <c r="T132" s="41">
        <f t="shared" si="20"/>
        <v>25.567639855528689</v>
      </c>
      <c r="U132" s="41">
        <f t="shared" si="21"/>
        <v>5.8430169579480892E-9</v>
      </c>
    </row>
    <row r="133" spans="19:21" x14ac:dyDescent="0.25">
      <c r="S133" s="41">
        <v>79</v>
      </c>
      <c r="T133" s="41">
        <f t="shared" si="20"/>
        <v>25.661829721502112</v>
      </c>
      <c r="U133" s="41">
        <f t="shared" si="21"/>
        <v>3.1125807152215665E-9</v>
      </c>
    </row>
    <row r="134" spans="19:21" x14ac:dyDescent="0.25">
      <c r="S134" s="41">
        <v>80</v>
      </c>
      <c r="T134" s="41">
        <f t="shared" si="20"/>
        <v>25.756019587475532</v>
      </c>
      <c r="U134" s="41">
        <f t="shared" si="21"/>
        <v>1.6403460613334733E-9</v>
      </c>
    </row>
  </sheetData>
  <sheetProtection algorithmName="SHA-512" hashValue="9ClQ4dwH0IlBtu6BvG6ulryYFUxiV83qHbVpeBk33WkGCQknqtXh2sfCCXtUKIsmLsEVIvOcjRcJskrjIrdKmA==" saltValue="LYX0SjLaJq1M0zqjqRdleg==" spinCount="100000" sheet="1" objects="1" scenarios="1"/>
  <mergeCells count="52">
    <mergeCell ref="K64:L64"/>
    <mergeCell ref="K65:L65"/>
    <mergeCell ref="A3:B3"/>
    <mergeCell ref="F3:G3"/>
    <mergeCell ref="A4:B4"/>
    <mergeCell ref="F4:G4"/>
    <mergeCell ref="A5:B5"/>
    <mergeCell ref="F5:G5"/>
    <mergeCell ref="A8:B8"/>
    <mergeCell ref="F8:G8"/>
    <mergeCell ref="A9:G9"/>
    <mergeCell ref="A13:A14"/>
    <mergeCell ref="B13:B14"/>
    <mergeCell ref="C13:C14"/>
    <mergeCell ref="D13:D14"/>
    <mergeCell ref="E13:E14"/>
    <mergeCell ref="V13:V14"/>
    <mergeCell ref="A15:A45"/>
    <mergeCell ref="L48:M48"/>
    <mergeCell ref="P13:P14"/>
    <mergeCell ref="Q13:Q14"/>
    <mergeCell ref="R13:R14"/>
    <mergeCell ref="S13:S14"/>
    <mergeCell ref="T13:T14"/>
    <mergeCell ref="F13:G13"/>
    <mergeCell ref="U13:U14"/>
    <mergeCell ref="H13:I13"/>
    <mergeCell ref="J13:J14"/>
    <mergeCell ref="K13:L13"/>
    <mergeCell ref="M13:M14"/>
    <mergeCell ref="N13:N14"/>
    <mergeCell ref="O13:O14"/>
    <mergeCell ref="L49:M49"/>
    <mergeCell ref="L50:M50"/>
    <mergeCell ref="L51:M51"/>
    <mergeCell ref="L53:M53"/>
    <mergeCell ref="L54:M54"/>
    <mergeCell ref="L52:M52"/>
    <mergeCell ref="L55:M55"/>
    <mergeCell ref="L59:M59"/>
    <mergeCell ref="K61:L61"/>
    <mergeCell ref="K62:L62"/>
    <mergeCell ref="K63:L63"/>
    <mergeCell ref="L56:M56"/>
    <mergeCell ref="L57:M57"/>
    <mergeCell ref="L58:M58"/>
    <mergeCell ref="H77:K77"/>
    <mergeCell ref="I69:J69"/>
    <mergeCell ref="I71:K71"/>
    <mergeCell ref="I73:K73"/>
    <mergeCell ref="H75:K75"/>
    <mergeCell ref="H76:K76"/>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V134"/>
  <sheetViews>
    <sheetView topLeftCell="A46" zoomScale="80" zoomScaleNormal="80" workbookViewId="0">
      <selection activeCell="S48" sqref="S48"/>
    </sheetView>
  </sheetViews>
  <sheetFormatPr baseColWidth="10" defaultRowHeight="15" x14ac:dyDescent="0.25"/>
  <cols>
    <col min="2" max="2" width="8.42578125" customWidth="1"/>
    <col min="12" max="12" width="11.85546875" bestFit="1" customWidth="1"/>
    <col min="14" max="14" width="11.42578125" style="25"/>
  </cols>
  <sheetData>
    <row r="2" spans="1:22" s="2" customFormat="1" ht="18.75" x14ac:dyDescent="0.3">
      <c r="N2" s="24"/>
    </row>
    <row r="3" spans="1:22" x14ac:dyDescent="0.25">
      <c r="A3" s="141"/>
      <c r="B3" s="141"/>
      <c r="F3" s="141"/>
      <c r="G3" s="141"/>
    </row>
    <row r="4" spans="1:22" x14ac:dyDescent="0.25">
      <c r="A4" s="141"/>
      <c r="B4" s="141"/>
      <c r="F4" s="141"/>
      <c r="G4" s="141"/>
    </row>
    <row r="5" spans="1:22" x14ac:dyDescent="0.25">
      <c r="A5" s="141"/>
      <c r="B5" s="141"/>
      <c r="F5" s="141"/>
      <c r="G5" s="141"/>
    </row>
    <row r="6" spans="1:22" x14ac:dyDescent="0.25">
      <c r="A6" s="33"/>
      <c r="B6" s="33"/>
      <c r="F6" s="33"/>
      <c r="G6" s="33"/>
    </row>
    <row r="7" spans="1:22" x14ac:dyDescent="0.25">
      <c r="A7" s="33"/>
      <c r="B7" s="33"/>
      <c r="F7" s="33"/>
      <c r="G7" s="33"/>
    </row>
    <row r="8" spans="1:22" x14ac:dyDescent="0.25">
      <c r="A8" s="141"/>
      <c r="B8" s="141"/>
      <c r="F8" s="141"/>
      <c r="G8" s="141"/>
    </row>
    <row r="9" spans="1:22" x14ac:dyDescent="0.25">
      <c r="A9" s="141"/>
      <c r="B9" s="141"/>
      <c r="C9" s="141"/>
      <c r="D9" s="141"/>
      <c r="E9" s="141"/>
      <c r="F9" s="141"/>
      <c r="G9" s="141"/>
    </row>
    <row r="13" spans="1:22" s="35" customFormat="1" ht="15" customHeight="1" x14ac:dyDescent="0.25">
      <c r="A13" s="138" t="s">
        <v>1</v>
      </c>
      <c r="B13" s="138" t="s">
        <v>2</v>
      </c>
      <c r="C13" s="138" t="s">
        <v>3</v>
      </c>
      <c r="D13" s="138" t="s">
        <v>4</v>
      </c>
      <c r="E13" s="138" t="s">
        <v>5</v>
      </c>
      <c r="F13" s="138" t="s">
        <v>8</v>
      </c>
      <c r="G13" s="138"/>
      <c r="H13" s="138" t="s">
        <v>21</v>
      </c>
      <c r="I13" s="138"/>
      <c r="J13" s="138" t="s">
        <v>9</v>
      </c>
      <c r="K13" s="138" t="s">
        <v>10</v>
      </c>
      <c r="L13" s="138"/>
      <c r="M13" s="138" t="s">
        <v>13</v>
      </c>
      <c r="N13" s="138" t="s">
        <v>14</v>
      </c>
      <c r="O13" s="138" t="s">
        <v>0</v>
      </c>
      <c r="P13" s="139" t="s">
        <v>15</v>
      </c>
      <c r="Q13" s="146" t="s">
        <v>20</v>
      </c>
      <c r="R13" s="138" t="s">
        <v>16</v>
      </c>
      <c r="S13" s="147" t="s">
        <v>17</v>
      </c>
      <c r="T13" s="138" t="s">
        <v>18</v>
      </c>
      <c r="U13" s="138" t="s">
        <v>38</v>
      </c>
      <c r="V13" s="138" t="s">
        <v>39</v>
      </c>
    </row>
    <row r="14" spans="1:22" s="44" customFormat="1" ht="41.25" customHeight="1" x14ac:dyDescent="0.25">
      <c r="A14" s="138"/>
      <c r="B14" s="138"/>
      <c r="C14" s="138"/>
      <c r="D14" s="138"/>
      <c r="E14" s="138"/>
      <c r="F14" s="49" t="s">
        <v>6</v>
      </c>
      <c r="G14" s="49" t="s">
        <v>7</v>
      </c>
      <c r="H14" s="49" t="s">
        <v>6</v>
      </c>
      <c r="I14" s="49" t="s">
        <v>7</v>
      </c>
      <c r="J14" s="138"/>
      <c r="K14" s="49" t="s">
        <v>11</v>
      </c>
      <c r="L14" s="49" t="s">
        <v>12</v>
      </c>
      <c r="M14" s="138"/>
      <c r="N14" s="138"/>
      <c r="O14" s="138"/>
      <c r="P14" s="138"/>
      <c r="Q14" s="146"/>
      <c r="R14" s="138"/>
      <c r="S14" s="147"/>
      <c r="T14" s="138"/>
      <c r="U14" s="138"/>
      <c r="V14" s="138"/>
    </row>
    <row r="15" spans="1:22" s="7" customFormat="1" ht="15" customHeight="1" x14ac:dyDescent="0.25">
      <c r="A15" s="145" t="s">
        <v>301</v>
      </c>
      <c r="B15" s="8" t="s">
        <v>116</v>
      </c>
      <c r="C15" s="9">
        <v>42850</v>
      </c>
      <c r="D15" s="9">
        <v>42878</v>
      </c>
      <c r="E15" s="8">
        <f>D15-C15</f>
        <v>28</v>
      </c>
      <c r="F15" s="8">
        <v>15.27</v>
      </c>
      <c r="G15" s="8">
        <v>15.28</v>
      </c>
      <c r="H15" s="8">
        <v>15.34</v>
      </c>
      <c r="I15" s="8">
        <v>15.29</v>
      </c>
      <c r="J15" s="10">
        <f t="shared" ref="J15:J44" si="0">AVERAGE(F15:I15)</f>
        <v>15.295</v>
      </c>
      <c r="K15" s="8">
        <v>30.5</v>
      </c>
      <c r="L15" s="8">
        <v>30.4</v>
      </c>
      <c r="M15" s="10">
        <f t="shared" ref="M15:M44" si="1">AVERAGE(K15:L15)</f>
        <v>30.45</v>
      </c>
      <c r="N15" s="10">
        <f t="shared" ref="N15:N44" si="2">(PI()*(J15^2))/4</f>
        <v>183.73370978566294</v>
      </c>
      <c r="O15" s="10">
        <v>12.54</v>
      </c>
      <c r="P15" s="10">
        <f t="shared" ref="P15:P44" si="3">O15/((M15*N15)/10^6)</f>
        <v>2241.4104661520169</v>
      </c>
      <c r="Q15" s="8">
        <v>0.2</v>
      </c>
      <c r="R15" s="8">
        <v>31825</v>
      </c>
      <c r="S15" s="8">
        <v>177.8</v>
      </c>
      <c r="T15" s="42">
        <f>U15/10</f>
        <v>17.321263494394081</v>
      </c>
      <c r="U15" s="10">
        <f t="shared" ref="U15:U44" si="4">R15/N15</f>
        <v>173.2126349439408</v>
      </c>
      <c r="V15" s="8"/>
    </row>
    <row r="16" spans="1:22" s="7" customFormat="1" x14ac:dyDescent="0.25">
      <c r="A16" s="145"/>
      <c r="B16" s="8" t="s">
        <v>117</v>
      </c>
      <c r="C16" s="9">
        <v>42850</v>
      </c>
      <c r="D16" s="9">
        <v>42878</v>
      </c>
      <c r="E16" s="8">
        <f t="shared" ref="E16:E39" si="5">D16-C16</f>
        <v>28</v>
      </c>
      <c r="F16" s="8">
        <v>15.22</v>
      </c>
      <c r="G16" s="8">
        <v>15.33</v>
      </c>
      <c r="H16" s="8">
        <v>15.35</v>
      </c>
      <c r="I16" s="8">
        <v>15.32</v>
      </c>
      <c r="J16" s="10">
        <f t="shared" si="0"/>
        <v>15.305</v>
      </c>
      <c r="K16" s="8">
        <v>30.3</v>
      </c>
      <c r="L16" s="8">
        <v>30.4</v>
      </c>
      <c r="M16" s="10">
        <f t="shared" si="1"/>
        <v>30.35</v>
      </c>
      <c r="N16" s="10">
        <f t="shared" si="2"/>
        <v>183.97404162366254</v>
      </c>
      <c r="O16" s="10">
        <v>12.406000000000001</v>
      </c>
      <c r="P16" s="10">
        <f t="shared" si="3"/>
        <v>2221.8591902909666</v>
      </c>
      <c r="Q16" s="8">
        <v>2.9</v>
      </c>
      <c r="R16" s="8">
        <v>28856</v>
      </c>
      <c r="S16" s="8">
        <v>157.4</v>
      </c>
      <c r="T16" s="42">
        <f t="shared" ref="T16:T45" si="6">U16/10</f>
        <v>15.684821480971678</v>
      </c>
      <c r="U16" s="10">
        <f t="shared" si="4"/>
        <v>156.84821480971678</v>
      </c>
      <c r="V16" s="8"/>
    </row>
    <row r="17" spans="1:22" s="7" customFormat="1" x14ac:dyDescent="0.25">
      <c r="A17" s="145"/>
      <c r="B17" s="8" t="s">
        <v>118</v>
      </c>
      <c r="C17" s="9">
        <v>42850</v>
      </c>
      <c r="D17" s="9">
        <v>42878</v>
      </c>
      <c r="E17" s="8">
        <f t="shared" si="5"/>
        <v>28</v>
      </c>
      <c r="F17" s="8">
        <v>15.32</v>
      </c>
      <c r="G17" s="8">
        <v>15.44</v>
      </c>
      <c r="H17" s="8">
        <v>15.38</v>
      </c>
      <c r="I17" s="8">
        <v>15.37</v>
      </c>
      <c r="J17" s="10">
        <f t="shared" si="0"/>
        <v>15.3775</v>
      </c>
      <c r="K17" s="8">
        <v>30.5</v>
      </c>
      <c r="L17" s="8">
        <v>30.5</v>
      </c>
      <c r="M17" s="10">
        <f t="shared" si="1"/>
        <v>30.5</v>
      </c>
      <c r="N17" s="10">
        <f t="shared" si="2"/>
        <v>185.72114511192461</v>
      </c>
      <c r="O17" s="10">
        <v>12.942</v>
      </c>
      <c r="P17" s="10">
        <f t="shared" si="3"/>
        <v>2284.7579827097143</v>
      </c>
      <c r="Q17" s="8">
        <v>3.8</v>
      </c>
      <c r="R17" s="8">
        <v>28623</v>
      </c>
      <c r="S17" s="8">
        <v>154.4</v>
      </c>
      <c r="T17" s="42">
        <f t="shared" si="6"/>
        <v>15.411815376623048</v>
      </c>
      <c r="U17" s="10">
        <f t="shared" si="4"/>
        <v>154.11815376623048</v>
      </c>
      <c r="V17" s="8"/>
    </row>
    <row r="18" spans="1:22" s="7" customFormat="1" x14ac:dyDescent="0.25">
      <c r="A18" s="145"/>
      <c r="B18" s="8" t="s">
        <v>119</v>
      </c>
      <c r="C18" s="9">
        <v>42850</v>
      </c>
      <c r="D18" s="9">
        <v>42878</v>
      </c>
      <c r="E18" s="8">
        <f t="shared" si="5"/>
        <v>28</v>
      </c>
      <c r="F18" s="8">
        <v>15.36</v>
      </c>
      <c r="G18" s="8">
        <v>15.44</v>
      </c>
      <c r="H18" s="8">
        <v>15.42</v>
      </c>
      <c r="I18" s="8">
        <v>15.36</v>
      </c>
      <c r="J18" s="10">
        <f t="shared" si="0"/>
        <v>15.395</v>
      </c>
      <c r="K18" s="8">
        <v>30.4</v>
      </c>
      <c r="L18" s="8">
        <v>30.3</v>
      </c>
      <c r="M18" s="10">
        <f t="shared" si="1"/>
        <v>30.35</v>
      </c>
      <c r="N18" s="10">
        <f t="shared" si="2"/>
        <v>186.14409674912972</v>
      </c>
      <c r="O18" s="17">
        <v>12.318</v>
      </c>
      <c r="P18" s="10">
        <f t="shared" si="3"/>
        <v>2180.3802348749064</v>
      </c>
      <c r="Q18" s="8">
        <v>7.5</v>
      </c>
      <c r="R18" s="8">
        <v>26833</v>
      </c>
      <c r="S18" s="8">
        <v>145.9</v>
      </c>
      <c r="T18" s="42">
        <f t="shared" si="6"/>
        <v>14.415176451264738</v>
      </c>
      <c r="U18" s="10">
        <f t="shared" si="4"/>
        <v>144.15176451264739</v>
      </c>
      <c r="V18" s="8"/>
    </row>
    <row r="19" spans="1:22" s="7" customFormat="1" x14ac:dyDescent="0.25">
      <c r="A19" s="145"/>
      <c r="B19" s="8" t="s">
        <v>120</v>
      </c>
      <c r="C19" s="9">
        <v>42850</v>
      </c>
      <c r="D19" s="9">
        <v>42878</v>
      </c>
      <c r="E19" s="8">
        <f t="shared" si="5"/>
        <v>28</v>
      </c>
      <c r="F19" s="8">
        <v>15.19</v>
      </c>
      <c r="G19" s="8">
        <v>15.19</v>
      </c>
      <c r="H19" s="8">
        <v>15.16</v>
      </c>
      <c r="I19" s="8">
        <v>15.31</v>
      </c>
      <c r="J19" s="10">
        <f t="shared" si="0"/>
        <v>15.2125</v>
      </c>
      <c r="K19" s="8">
        <v>30.5</v>
      </c>
      <c r="L19" s="8">
        <v>30.4</v>
      </c>
      <c r="M19" s="10">
        <f t="shared" si="1"/>
        <v>30.45</v>
      </c>
      <c r="N19" s="10">
        <f t="shared" si="2"/>
        <v>181.75696569190052</v>
      </c>
      <c r="O19" s="10">
        <v>12.577999999999999</v>
      </c>
      <c r="P19" s="10">
        <f t="shared" si="3"/>
        <v>2272.6535182897451</v>
      </c>
      <c r="Q19" s="8">
        <v>8.9</v>
      </c>
      <c r="R19" s="8">
        <v>28313</v>
      </c>
      <c r="S19" s="8">
        <v>155.69999999999999</v>
      </c>
      <c r="T19" s="42">
        <f t="shared" si="6"/>
        <v>15.577394732696996</v>
      </c>
      <c r="U19" s="10">
        <f t="shared" si="4"/>
        <v>155.77394732696996</v>
      </c>
      <c r="V19" s="8"/>
    </row>
    <row r="20" spans="1:22" s="7" customFormat="1" x14ac:dyDescent="0.25">
      <c r="A20" s="145"/>
      <c r="B20" s="8" t="s">
        <v>121</v>
      </c>
      <c r="C20" s="9">
        <v>42850</v>
      </c>
      <c r="D20" s="9">
        <v>42878</v>
      </c>
      <c r="E20" s="8">
        <f t="shared" si="5"/>
        <v>28</v>
      </c>
      <c r="F20" s="8">
        <v>15.36</v>
      </c>
      <c r="G20" s="8">
        <v>15.38</v>
      </c>
      <c r="H20" s="8">
        <v>15.23</v>
      </c>
      <c r="I20" s="8">
        <v>15.33</v>
      </c>
      <c r="J20" s="10">
        <f t="shared" si="0"/>
        <v>15.324999999999999</v>
      </c>
      <c r="K20" s="8">
        <v>30.4</v>
      </c>
      <c r="L20" s="8">
        <v>30.4</v>
      </c>
      <c r="M20" s="10">
        <f t="shared" si="1"/>
        <v>30.4</v>
      </c>
      <c r="N20" s="10">
        <f t="shared" si="2"/>
        <v>184.45517653855981</v>
      </c>
      <c r="O20" s="10">
        <v>12.316000000000001</v>
      </c>
      <c r="P20" s="10">
        <f t="shared" si="3"/>
        <v>2196.3687143400766</v>
      </c>
      <c r="Q20" s="8">
        <v>8.6999999999999993</v>
      </c>
      <c r="R20" s="8">
        <v>28307</v>
      </c>
      <c r="S20" s="8">
        <v>154.6</v>
      </c>
      <c r="T20" s="42">
        <f t="shared" si="6"/>
        <v>15.346275735494203</v>
      </c>
      <c r="U20" s="10">
        <f t="shared" si="4"/>
        <v>153.46275735494203</v>
      </c>
      <c r="V20" s="8"/>
    </row>
    <row r="21" spans="1:22" s="7" customFormat="1" x14ac:dyDescent="0.25">
      <c r="A21" s="145"/>
      <c r="B21" s="8" t="s">
        <v>122</v>
      </c>
      <c r="C21" s="9">
        <v>42850</v>
      </c>
      <c r="D21" s="9">
        <v>42878</v>
      </c>
      <c r="E21" s="8">
        <f t="shared" si="5"/>
        <v>28</v>
      </c>
      <c r="F21" s="8">
        <v>15.3</v>
      </c>
      <c r="G21" s="8">
        <v>15.28</v>
      </c>
      <c r="H21" s="8">
        <v>15.26</v>
      </c>
      <c r="I21" s="8">
        <v>15.23</v>
      </c>
      <c r="J21" s="10">
        <f t="shared" si="0"/>
        <v>15.267499999999998</v>
      </c>
      <c r="K21" s="8">
        <v>30.4</v>
      </c>
      <c r="L21" s="8">
        <v>30.3</v>
      </c>
      <c r="M21" s="10">
        <f t="shared" si="1"/>
        <v>30.35</v>
      </c>
      <c r="N21" s="10">
        <f t="shared" si="2"/>
        <v>183.07360717301995</v>
      </c>
      <c r="O21" s="10">
        <v>12.263999999999999</v>
      </c>
      <c r="P21" s="10">
        <f t="shared" si="3"/>
        <v>2207.2305967835141</v>
      </c>
      <c r="Q21" s="8">
        <v>5.5</v>
      </c>
      <c r="R21" s="8">
        <v>28914</v>
      </c>
      <c r="S21" s="8">
        <v>158.4</v>
      </c>
      <c r="T21" s="42">
        <f t="shared" si="6"/>
        <v>15.793647400345282</v>
      </c>
      <c r="U21" s="10">
        <f t="shared" si="4"/>
        <v>157.93647400345282</v>
      </c>
      <c r="V21" s="8"/>
    </row>
    <row r="22" spans="1:22" s="7" customFormat="1" x14ac:dyDescent="0.25">
      <c r="A22" s="145"/>
      <c r="B22" s="8" t="s">
        <v>123</v>
      </c>
      <c r="C22" s="9">
        <v>42850</v>
      </c>
      <c r="D22" s="9">
        <v>42878</v>
      </c>
      <c r="E22" s="8">
        <f t="shared" si="5"/>
        <v>28</v>
      </c>
      <c r="F22" s="18">
        <v>15.28</v>
      </c>
      <c r="G22" s="18">
        <v>15.32</v>
      </c>
      <c r="H22" s="18">
        <v>15.4</v>
      </c>
      <c r="I22" s="18">
        <v>15.35</v>
      </c>
      <c r="J22" s="10">
        <f t="shared" si="0"/>
        <v>15.3375</v>
      </c>
      <c r="K22" s="18">
        <v>30.7</v>
      </c>
      <c r="L22" s="18">
        <v>30.6</v>
      </c>
      <c r="M22" s="10">
        <f t="shared" si="1"/>
        <v>30.65</v>
      </c>
      <c r="N22" s="10">
        <f t="shared" si="2"/>
        <v>184.75620492837453</v>
      </c>
      <c r="O22" s="10">
        <v>12.754</v>
      </c>
      <c r="P22" s="10">
        <f t="shared" si="3"/>
        <v>2252.2515836476555</v>
      </c>
      <c r="Q22" s="8">
        <v>7.5</v>
      </c>
      <c r="R22" s="8">
        <v>29169</v>
      </c>
      <c r="S22" s="8">
        <v>157.80000000000001</v>
      </c>
      <c r="T22" s="42">
        <f t="shared" si="6"/>
        <v>15.787832409367851</v>
      </c>
      <c r="U22" s="10">
        <f t="shared" si="4"/>
        <v>157.87832409367851</v>
      </c>
      <c r="V22" s="8">
        <v>2</v>
      </c>
    </row>
    <row r="23" spans="1:22" s="7" customFormat="1" x14ac:dyDescent="0.25">
      <c r="A23" s="145"/>
      <c r="B23" s="8" t="s">
        <v>124</v>
      </c>
      <c r="C23" s="9">
        <v>42850</v>
      </c>
      <c r="D23" s="9">
        <v>42878</v>
      </c>
      <c r="E23" s="8">
        <f t="shared" si="5"/>
        <v>28</v>
      </c>
      <c r="F23" s="18">
        <v>15.3</v>
      </c>
      <c r="G23" s="18">
        <v>15.28</v>
      </c>
      <c r="H23" s="18">
        <v>15.3</v>
      </c>
      <c r="I23" s="18">
        <v>15.32</v>
      </c>
      <c r="J23" s="10">
        <f t="shared" si="0"/>
        <v>15.299999999999999</v>
      </c>
      <c r="K23" s="18">
        <v>30.5</v>
      </c>
      <c r="L23" s="18">
        <v>30.45</v>
      </c>
      <c r="M23" s="10">
        <f t="shared" si="1"/>
        <v>30.475000000000001</v>
      </c>
      <c r="N23" s="10">
        <f t="shared" si="2"/>
        <v>183.85385606970866</v>
      </c>
      <c r="O23" s="17">
        <v>12.76</v>
      </c>
      <c r="P23" s="10">
        <f t="shared" si="3"/>
        <v>2277.3732603171916</v>
      </c>
      <c r="Q23" s="8">
        <v>3.5</v>
      </c>
      <c r="R23" s="8">
        <v>27065</v>
      </c>
      <c r="S23" s="8">
        <v>148.19999999999999</v>
      </c>
      <c r="T23" s="42">
        <f t="shared" si="6"/>
        <v>14.720931384620096</v>
      </c>
      <c r="U23" s="10">
        <f t="shared" si="4"/>
        <v>147.20931384620096</v>
      </c>
      <c r="V23" s="8"/>
    </row>
    <row r="24" spans="1:22" s="7" customFormat="1" x14ac:dyDescent="0.25">
      <c r="A24" s="145"/>
      <c r="B24" s="18" t="s">
        <v>125</v>
      </c>
      <c r="C24" s="9">
        <v>42850</v>
      </c>
      <c r="D24" s="9">
        <v>42878</v>
      </c>
      <c r="E24" s="8">
        <f t="shared" si="5"/>
        <v>28</v>
      </c>
      <c r="F24" s="18">
        <v>15.26</v>
      </c>
      <c r="G24" s="18">
        <v>15.21</v>
      </c>
      <c r="H24" s="18">
        <v>15.26</v>
      </c>
      <c r="I24" s="18">
        <v>15.21</v>
      </c>
      <c r="J24" s="10">
        <f t="shared" si="0"/>
        <v>15.234999999999999</v>
      </c>
      <c r="K24" s="18">
        <v>30.1</v>
      </c>
      <c r="L24" s="18">
        <v>30.9</v>
      </c>
      <c r="M24" s="10">
        <f t="shared" si="1"/>
        <v>30.5</v>
      </c>
      <c r="N24" s="10">
        <f t="shared" si="2"/>
        <v>182.29501742995149</v>
      </c>
      <c r="O24" s="10">
        <v>12.71</v>
      </c>
      <c r="P24" s="10">
        <f t="shared" si="3"/>
        <v>2285.9720323159067</v>
      </c>
      <c r="Q24" s="18">
        <v>5</v>
      </c>
      <c r="R24" s="18">
        <v>26787</v>
      </c>
      <c r="S24" s="18">
        <v>147.69999999999999</v>
      </c>
      <c r="T24" s="42">
        <f t="shared" si="6"/>
        <v>14.694312756130676</v>
      </c>
      <c r="U24" s="10">
        <f t="shared" si="4"/>
        <v>146.94312756130677</v>
      </c>
      <c r="V24" s="8">
        <v>3</v>
      </c>
    </row>
    <row r="25" spans="1:22" s="7" customFormat="1" x14ac:dyDescent="0.25">
      <c r="A25" s="145"/>
      <c r="B25" s="18" t="s">
        <v>126</v>
      </c>
      <c r="C25" s="9">
        <v>42850</v>
      </c>
      <c r="D25" s="9">
        <v>42878</v>
      </c>
      <c r="E25" s="8">
        <f t="shared" si="5"/>
        <v>28</v>
      </c>
      <c r="F25" s="18">
        <v>15.44</v>
      </c>
      <c r="G25" s="18">
        <v>15.36</v>
      </c>
      <c r="H25" s="18">
        <v>15.41</v>
      </c>
      <c r="I25" s="18">
        <v>15.44</v>
      </c>
      <c r="J25" s="10">
        <f t="shared" si="0"/>
        <v>15.412499999999998</v>
      </c>
      <c r="K25" s="18">
        <v>30.6</v>
      </c>
      <c r="L25" s="18">
        <v>30.5</v>
      </c>
      <c r="M25" s="10">
        <f t="shared" si="1"/>
        <v>30.55</v>
      </c>
      <c r="N25" s="10">
        <f t="shared" si="2"/>
        <v>186.56752944270983</v>
      </c>
      <c r="O25" s="10">
        <v>12.772</v>
      </c>
      <c r="P25" s="10">
        <f t="shared" si="3"/>
        <v>2240.8440580183906</v>
      </c>
      <c r="Q25" s="18">
        <v>4.3</v>
      </c>
      <c r="R25" s="18">
        <v>32983</v>
      </c>
      <c r="S25" s="18">
        <v>177.6</v>
      </c>
      <c r="T25" s="42">
        <f t="shared" si="6"/>
        <v>17.678853388112344</v>
      </c>
      <c r="U25" s="10">
        <f t="shared" si="4"/>
        <v>176.78853388112344</v>
      </c>
      <c r="V25" s="8">
        <v>2</v>
      </c>
    </row>
    <row r="26" spans="1:22" s="7" customFormat="1" x14ac:dyDescent="0.25">
      <c r="A26" s="145"/>
      <c r="B26" s="18" t="s">
        <v>127</v>
      </c>
      <c r="C26" s="9">
        <v>42850</v>
      </c>
      <c r="D26" s="9">
        <v>42878</v>
      </c>
      <c r="E26" s="8">
        <f t="shared" si="5"/>
        <v>28</v>
      </c>
      <c r="F26" s="18">
        <v>15.11</v>
      </c>
      <c r="G26" s="18">
        <v>15.29</v>
      </c>
      <c r="H26" s="18">
        <v>15.08</v>
      </c>
      <c r="I26" s="18">
        <v>15.19</v>
      </c>
      <c r="J26" s="10">
        <f t="shared" si="0"/>
        <v>15.167499999999999</v>
      </c>
      <c r="K26" s="18">
        <v>30.5</v>
      </c>
      <c r="L26" s="18">
        <v>30.4</v>
      </c>
      <c r="M26" s="10">
        <f t="shared" si="1"/>
        <v>30.45</v>
      </c>
      <c r="N26" s="10">
        <f t="shared" si="2"/>
        <v>180.68324786271984</v>
      </c>
      <c r="O26" s="10">
        <v>12.446</v>
      </c>
      <c r="P26" s="10">
        <f t="shared" si="3"/>
        <v>2262.1667311097854</v>
      </c>
      <c r="Q26" s="18">
        <v>6.5</v>
      </c>
      <c r="R26" s="18">
        <v>31405</v>
      </c>
      <c r="S26" s="18">
        <v>173.2</v>
      </c>
      <c r="T26" s="42">
        <f t="shared" si="6"/>
        <v>17.381246115224251</v>
      </c>
      <c r="U26" s="10">
        <f t="shared" si="4"/>
        <v>173.81246115224252</v>
      </c>
      <c r="V26" s="8">
        <v>5</v>
      </c>
    </row>
    <row r="27" spans="1:22" s="7" customFormat="1" x14ac:dyDescent="0.25">
      <c r="A27" s="145"/>
      <c r="B27" s="18" t="s">
        <v>302</v>
      </c>
      <c r="C27" s="9">
        <v>42850</v>
      </c>
      <c r="D27" s="9">
        <v>42878</v>
      </c>
      <c r="E27" s="8">
        <f t="shared" si="5"/>
        <v>28</v>
      </c>
      <c r="F27" s="18">
        <v>15.29</v>
      </c>
      <c r="G27" s="18">
        <v>15.34</v>
      </c>
      <c r="H27" s="18">
        <v>15.27</v>
      </c>
      <c r="I27" s="18">
        <v>15.26</v>
      </c>
      <c r="J27" s="10">
        <f t="shared" si="0"/>
        <v>15.29</v>
      </c>
      <c r="K27" s="18">
        <v>30.8</v>
      </c>
      <c r="L27" s="18">
        <v>30.6</v>
      </c>
      <c r="M27" s="10">
        <f t="shared" si="1"/>
        <v>30.700000000000003</v>
      </c>
      <c r="N27" s="10">
        <f t="shared" si="2"/>
        <v>183.61360277152536</v>
      </c>
      <c r="O27" s="10">
        <v>12.715999999999999</v>
      </c>
      <c r="P27" s="10">
        <f t="shared" si="3"/>
        <v>2255.8347973423033</v>
      </c>
      <c r="Q27" s="18">
        <v>1.4</v>
      </c>
      <c r="R27" s="18">
        <v>29619</v>
      </c>
      <c r="S27" s="18">
        <v>162.4</v>
      </c>
      <c r="T27" s="42">
        <f t="shared" si="6"/>
        <v>16.131157797091756</v>
      </c>
      <c r="U27" s="10">
        <f t="shared" si="4"/>
        <v>161.31157797091757</v>
      </c>
      <c r="V27" s="8">
        <v>5</v>
      </c>
    </row>
    <row r="28" spans="1:22" s="7" customFormat="1" x14ac:dyDescent="0.25">
      <c r="A28" s="145"/>
      <c r="B28" s="18" t="s">
        <v>129</v>
      </c>
      <c r="C28" s="9">
        <v>42850</v>
      </c>
      <c r="D28" s="9">
        <v>42878</v>
      </c>
      <c r="E28" s="8">
        <f t="shared" si="5"/>
        <v>28</v>
      </c>
      <c r="F28" s="18">
        <v>15.34</v>
      </c>
      <c r="G28" s="18">
        <v>15.41</v>
      </c>
      <c r="H28" s="18">
        <v>15.37</v>
      </c>
      <c r="I28" s="18">
        <v>15.39</v>
      </c>
      <c r="J28" s="10">
        <f t="shared" si="0"/>
        <v>15.3775</v>
      </c>
      <c r="K28" s="18">
        <v>30.6</v>
      </c>
      <c r="L28" s="18">
        <v>30.9</v>
      </c>
      <c r="M28" s="10">
        <f t="shared" si="1"/>
        <v>30.75</v>
      </c>
      <c r="N28" s="10">
        <f t="shared" si="2"/>
        <v>185.72114511192461</v>
      </c>
      <c r="O28" s="17">
        <v>12.992000000000001</v>
      </c>
      <c r="P28" s="10">
        <f t="shared" si="3"/>
        <v>2274.9378633543797</v>
      </c>
      <c r="Q28" s="18">
        <v>5.0999999999999996</v>
      </c>
      <c r="R28" s="18">
        <v>28385</v>
      </c>
      <c r="S28" s="18">
        <v>152.30000000000001</v>
      </c>
      <c r="T28" s="42">
        <f t="shared" si="6"/>
        <v>15.283666263684632</v>
      </c>
      <c r="U28" s="10">
        <f t="shared" si="4"/>
        <v>152.83666263684631</v>
      </c>
      <c r="V28" s="18">
        <v>6</v>
      </c>
    </row>
    <row r="29" spans="1:22" s="7" customFormat="1" x14ac:dyDescent="0.25">
      <c r="A29" s="145"/>
      <c r="B29" s="18" t="s">
        <v>130</v>
      </c>
      <c r="C29" s="9">
        <v>42850</v>
      </c>
      <c r="D29" s="9">
        <v>42878</v>
      </c>
      <c r="E29" s="8">
        <f t="shared" si="5"/>
        <v>28</v>
      </c>
      <c r="F29" s="18">
        <v>15.36</v>
      </c>
      <c r="G29" s="18">
        <v>15.49</v>
      </c>
      <c r="H29" s="18">
        <v>15.35</v>
      </c>
      <c r="I29" s="18">
        <v>15.33</v>
      </c>
      <c r="J29" s="10">
        <f t="shared" si="0"/>
        <v>15.3825</v>
      </c>
      <c r="K29" s="18">
        <v>30.8</v>
      </c>
      <c r="L29" s="18">
        <v>30.9</v>
      </c>
      <c r="M29" s="10">
        <f t="shared" si="1"/>
        <v>30.85</v>
      </c>
      <c r="N29" s="10">
        <f t="shared" si="2"/>
        <v>185.84193934945515</v>
      </c>
      <c r="O29" s="10">
        <v>12.994</v>
      </c>
      <c r="P29" s="10">
        <f t="shared" si="3"/>
        <v>2266.4386369201848</v>
      </c>
      <c r="Q29" s="18">
        <v>5</v>
      </c>
      <c r="R29" s="18">
        <v>31660</v>
      </c>
      <c r="S29" s="18">
        <v>171.3</v>
      </c>
      <c r="T29" s="42">
        <f t="shared" si="6"/>
        <v>17.035982357279906</v>
      </c>
      <c r="U29" s="10">
        <f t="shared" si="4"/>
        <v>170.35982357279906</v>
      </c>
      <c r="V29" s="8">
        <v>6</v>
      </c>
    </row>
    <row r="30" spans="1:22" s="7" customFormat="1" x14ac:dyDescent="0.25">
      <c r="A30" s="145"/>
      <c r="B30" s="18" t="s">
        <v>131</v>
      </c>
      <c r="C30" s="9">
        <v>42850</v>
      </c>
      <c r="D30" s="9">
        <v>42878</v>
      </c>
      <c r="E30" s="8">
        <f t="shared" si="5"/>
        <v>28</v>
      </c>
      <c r="F30" s="18">
        <v>15.28</v>
      </c>
      <c r="G30" s="18">
        <v>15.32</v>
      </c>
      <c r="H30" s="18">
        <v>15.4</v>
      </c>
      <c r="I30" s="18">
        <v>15.35</v>
      </c>
      <c r="J30" s="10">
        <f t="shared" si="0"/>
        <v>15.3375</v>
      </c>
      <c r="K30" s="18">
        <v>30.7</v>
      </c>
      <c r="L30" s="18">
        <v>30.6</v>
      </c>
      <c r="M30" s="10">
        <f t="shared" si="1"/>
        <v>30.65</v>
      </c>
      <c r="N30" s="10">
        <f t="shared" si="2"/>
        <v>184.75620492837453</v>
      </c>
      <c r="O30" s="10">
        <v>12.754</v>
      </c>
      <c r="P30" s="10">
        <f t="shared" si="3"/>
        <v>2252.2515836476555</v>
      </c>
      <c r="Q30" s="18">
        <v>5.6</v>
      </c>
      <c r="R30" s="18">
        <v>29723</v>
      </c>
      <c r="S30" s="18">
        <v>160.6</v>
      </c>
      <c r="T30" s="42">
        <f t="shared" si="6"/>
        <v>16.087687020591748</v>
      </c>
      <c r="U30" s="10">
        <f t="shared" si="4"/>
        <v>160.87687020591747</v>
      </c>
      <c r="V30" s="8">
        <v>2</v>
      </c>
    </row>
    <row r="31" spans="1:22" s="7" customFormat="1" x14ac:dyDescent="0.25">
      <c r="A31" s="145"/>
      <c r="B31" s="18" t="s">
        <v>132</v>
      </c>
      <c r="C31" s="9">
        <v>42850</v>
      </c>
      <c r="D31" s="9">
        <v>42878</v>
      </c>
      <c r="E31" s="8">
        <f t="shared" si="5"/>
        <v>28</v>
      </c>
      <c r="F31" s="18">
        <v>15.41</v>
      </c>
      <c r="G31" s="18">
        <v>15.37</v>
      </c>
      <c r="H31" s="18">
        <v>15.29</v>
      </c>
      <c r="I31" s="18">
        <v>15.33</v>
      </c>
      <c r="J31" s="10">
        <f t="shared" si="0"/>
        <v>15.35</v>
      </c>
      <c r="K31" s="18">
        <v>30.5</v>
      </c>
      <c r="L31" s="18">
        <v>30.5</v>
      </c>
      <c r="M31" s="10">
        <f t="shared" si="1"/>
        <v>30.5</v>
      </c>
      <c r="N31" s="10">
        <f t="shared" si="2"/>
        <v>185.05747875511526</v>
      </c>
      <c r="O31" s="10">
        <v>12.724</v>
      </c>
      <c r="P31" s="10">
        <f t="shared" si="3"/>
        <v>2254.3283885376127</v>
      </c>
      <c r="Q31" s="18">
        <v>5.4</v>
      </c>
      <c r="R31" s="18">
        <v>30833</v>
      </c>
      <c r="S31" s="18">
        <v>166.9</v>
      </c>
      <c r="T31" s="42">
        <f t="shared" si="6"/>
        <v>16.661309884590509</v>
      </c>
      <c r="U31" s="10">
        <f t="shared" si="4"/>
        <v>166.61309884590509</v>
      </c>
      <c r="V31" s="8">
        <v>3</v>
      </c>
    </row>
    <row r="32" spans="1:22" s="7" customFormat="1" x14ac:dyDescent="0.25">
      <c r="A32" s="145"/>
      <c r="B32" s="18" t="s">
        <v>133</v>
      </c>
      <c r="C32" s="9">
        <v>42850</v>
      </c>
      <c r="D32" s="9">
        <v>42878</v>
      </c>
      <c r="E32" s="8">
        <f t="shared" si="5"/>
        <v>28</v>
      </c>
      <c r="F32" s="18">
        <v>15.24</v>
      </c>
      <c r="G32" s="18">
        <v>15.22</v>
      </c>
      <c r="H32" s="18">
        <v>15.14</v>
      </c>
      <c r="I32" s="18">
        <v>15.25</v>
      </c>
      <c r="J32" s="10">
        <f t="shared" si="0"/>
        <v>15.2125</v>
      </c>
      <c r="K32" s="18">
        <v>30.5</v>
      </c>
      <c r="L32" s="18">
        <v>30.7</v>
      </c>
      <c r="M32" s="10">
        <f t="shared" si="1"/>
        <v>30.6</v>
      </c>
      <c r="N32" s="10">
        <f t="shared" si="2"/>
        <v>181.75696569190052</v>
      </c>
      <c r="O32" s="10">
        <v>12.63</v>
      </c>
      <c r="P32" s="10">
        <f t="shared" si="3"/>
        <v>2270.8626129843478</v>
      </c>
      <c r="Q32" s="18">
        <v>5</v>
      </c>
      <c r="R32" s="18">
        <v>27963</v>
      </c>
      <c r="S32" s="18">
        <v>154.5</v>
      </c>
      <c r="T32" s="42">
        <f t="shared" si="6"/>
        <v>15.384829898294289</v>
      </c>
      <c r="U32" s="10">
        <f t="shared" si="4"/>
        <v>153.84829898294288</v>
      </c>
      <c r="V32" s="8">
        <v>1</v>
      </c>
    </row>
    <row r="33" spans="1:22" s="7" customFormat="1" x14ac:dyDescent="0.25">
      <c r="A33" s="145"/>
      <c r="B33" s="18" t="s">
        <v>134</v>
      </c>
      <c r="C33" s="9">
        <v>42850</v>
      </c>
      <c r="D33" s="9">
        <v>42878</v>
      </c>
      <c r="E33" s="8">
        <f t="shared" si="5"/>
        <v>28</v>
      </c>
      <c r="F33" s="18">
        <v>15.3</v>
      </c>
      <c r="G33" s="18">
        <v>15.32</v>
      </c>
      <c r="H33" s="18">
        <v>15.34</v>
      </c>
      <c r="I33" s="18">
        <v>15.35</v>
      </c>
      <c r="J33" s="10">
        <f t="shared" si="0"/>
        <v>15.327500000000001</v>
      </c>
      <c r="K33" s="18">
        <v>30.65</v>
      </c>
      <c r="L33" s="18">
        <v>30.5</v>
      </c>
      <c r="M33" s="10">
        <f t="shared" si="1"/>
        <v>30.574999999999999</v>
      </c>
      <c r="N33" s="10">
        <f t="shared" si="2"/>
        <v>184.5153625815687</v>
      </c>
      <c r="O33" s="10">
        <v>12.808</v>
      </c>
      <c r="P33" s="10">
        <f t="shared" si="3"/>
        <v>2270.2951545332826</v>
      </c>
      <c r="Q33" s="18">
        <v>18.2</v>
      </c>
      <c r="R33" s="18">
        <v>29296</v>
      </c>
      <c r="S33" s="18">
        <v>158.69999999999999</v>
      </c>
      <c r="T33" s="42">
        <f t="shared" si="6"/>
        <v>15.877268748855055</v>
      </c>
      <c r="U33" s="10">
        <f t="shared" si="4"/>
        <v>158.77268748855056</v>
      </c>
      <c r="V33" s="8"/>
    </row>
    <row r="34" spans="1:22" s="7" customFormat="1" x14ac:dyDescent="0.25">
      <c r="A34" s="145"/>
      <c r="B34" s="18" t="s">
        <v>135</v>
      </c>
      <c r="C34" s="9">
        <v>42850</v>
      </c>
      <c r="D34" s="9">
        <v>42878</v>
      </c>
      <c r="E34" s="8">
        <f t="shared" si="5"/>
        <v>28</v>
      </c>
      <c r="F34" s="18">
        <v>15.4</v>
      </c>
      <c r="G34" s="18">
        <v>15.35</v>
      </c>
      <c r="H34" s="18">
        <v>15.41</v>
      </c>
      <c r="I34" s="18">
        <v>15.35</v>
      </c>
      <c r="J34" s="10">
        <f t="shared" si="0"/>
        <v>15.3775</v>
      </c>
      <c r="K34" s="18">
        <v>30.8</v>
      </c>
      <c r="L34" s="18">
        <v>30.6</v>
      </c>
      <c r="M34" s="10">
        <f t="shared" si="1"/>
        <v>30.700000000000003</v>
      </c>
      <c r="N34" s="10">
        <f t="shared" si="2"/>
        <v>185.72114511192461</v>
      </c>
      <c r="O34" s="10">
        <v>12.78</v>
      </c>
      <c r="P34" s="10">
        <f t="shared" si="3"/>
        <v>2241.4606839747053</v>
      </c>
      <c r="Q34" s="18">
        <v>3.3</v>
      </c>
      <c r="R34" s="18">
        <v>31220</v>
      </c>
      <c r="S34" s="18">
        <v>169.4</v>
      </c>
      <c r="T34" s="42">
        <f t="shared" si="6"/>
        <v>16.810148344274587</v>
      </c>
      <c r="U34" s="10">
        <f t="shared" si="4"/>
        <v>168.10148344274589</v>
      </c>
      <c r="V34" s="8">
        <v>5</v>
      </c>
    </row>
    <row r="35" spans="1:22" s="7" customFormat="1" x14ac:dyDescent="0.25">
      <c r="A35" s="145"/>
      <c r="B35" s="18" t="s">
        <v>136</v>
      </c>
      <c r="C35" s="9">
        <v>42850</v>
      </c>
      <c r="D35" s="9">
        <v>42878</v>
      </c>
      <c r="E35" s="8">
        <f t="shared" si="5"/>
        <v>28</v>
      </c>
      <c r="F35" s="18">
        <v>15.34</v>
      </c>
      <c r="G35" s="18">
        <v>15.41</v>
      </c>
      <c r="H35" s="18">
        <v>15.35</v>
      </c>
      <c r="I35" s="18">
        <v>15.32</v>
      </c>
      <c r="J35" s="10">
        <f t="shared" si="0"/>
        <v>15.355</v>
      </c>
      <c r="K35" s="18">
        <v>30.8</v>
      </c>
      <c r="L35" s="18">
        <v>30.9</v>
      </c>
      <c r="M35" s="10">
        <f t="shared" si="1"/>
        <v>30.85</v>
      </c>
      <c r="N35" s="10">
        <f t="shared" si="2"/>
        <v>185.17805700815086</v>
      </c>
      <c r="O35" s="10">
        <v>13.03</v>
      </c>
      <c r="P35" s="10">
        <f t="shared" si="3"/>
        <v>2280.8657533009732</v>
      </c>
      <c r="Q35" s="18">
        <v>7.9</v>
      </c>
      <c r="R35" s="18">
        <v>27478</v>
      </c>
      <c r="S35" s="18">
        <v>148.19999999999999</v>
      </c>
      <c r="T35" s="42">
        <f t="shared" si="6"/>
        <v>14.838691173215258</v>
      </c>
      <c r="U35" s="10">
        <f t="shared" si="4"/>
        <v>148.38691173215258</v>
      </c>
      <c r="V35" s="8">
        <v>4</v>
      </c>
    </row>
    <row r="36" spans="1:22" s="7" customFormat="1" x14ac:dyDescent="0.25">
      <c r="A36" s="145"/>
      <c r="B36" s="18" t="s">
        <v>137</v>
      </c>
      <c r="C36" s="9">
        <v>42850</v>
      </c>
      <c r="D36" s="9">
        <v>42878</v>
      </c>
      <c r="E36" s="8">
        <f t="shared" si="5"/>
        <v>28</v>
      </c>
      <c r="F36" s="18">
        <v>15.3</v>
      </c>
      <c r="G36" s="18">
        <v>15.38</v>
      </c>
      <c r="H36" s="18">
        <v>15.35</v>
      </c>
      <c r="I36" s="18">
        <v>15.33</v>
      </c>
      <c r="J36" s="10">
        <f t="shared" si="0"/>
        <v>15.34</v>
      </c>
      <c r="K36" s="18">
        <v>30.4</v>
      </c>
      <c r="L36" s="18">
        <v>30.5</v>
      </c>
      <c r="M36" s="10">
        <f t="shared" si="1"/>
        <v>30.45</v>
      </c>
      <c r="N36" s="10">
        <f t="shared" si="2"/>
        <v>184.81644005876856</v>
      </c>
      <c r="O36" s="10">
        <v>12.744</v>
      </c>
      <c r="P36" s="10">
        <f t="shared" si="3"/>
        <v>2264.5288879852983</v>
      </c>
      <c r="Q36" s="18">
        <v>9.8000000000000007</v>
      </c>
      <c r="R36" s="18">
        <v>28953</v>
      </c>
      <c r="S36" s="18">
        <v>157.1</v>
      </c>
      <c r="T36" s="42">
        <f t="shared" si="6"/>
        <v>15.665814140123803</v>
      </c>
      <c r="U36" s="10">
        <f t="shared" si="4"/>
        <v>156.65814140123803</v>
      </c>
      <c r="V36" s="8">
        <v>2</v>
      </c>
    </row>
    <row r="37" spans="1:22" s="7" customFormat="1" x14ac:dyDescent="0.25">
      <c r="A37" s="145"/>
      <c r="B37" s="18" t="s">
        <v>138</v>
      </c>
      <c r="C37" s="9">
        <v>42850</v>
      </c>
      <c r="D37" s="9">
        <v>42878</v>
      </c>
      <c r="E37" s="8">
        <f t="shared" si="5"/>
        <v>28</v>
      </c>
      <c r="F37" s="18">
        <v>15.35</v>
      </c>
      <c r="G37" s="18">
        <v>15.3</v>
      </c>
      <c r="H37" s="18">
        <v>15.31</v>
      </c>
      <c r="I37" s="18">
        <v>15.32</v>
      </c>
      <c r="J37" s="10">
        <f t="shared" si="0"/>
        <v>15.32</v>
      </c>
      <c r="K37" s="18">
        <v>30.5</v>
      </c>
      <c r="L37" s="18">
        <v>30.7</v>
      </c>
      <c r="M37" s="10">
        <f t="shared" si="1"/>
        <v>30.6</v>
      </c>
      <c r="N37" s="10">
        <f t="shared" si="2"/>
        <v>184.33483390497327</v>
      </c>
      <c r="O37" s="10">
        <v>12.794</v>
      </c>
      <c r="P37" s="10">
        <f t="shared" si="3"/>
        <v>2268.1799544134801</v>
      </c>
      <c r="Q37" s="18">
        <v>0.4</v>
      </c>
      <c r="R37" s="18">
        <v>30181</v>
      </c>
      <c r="S37" s="18">
        <v>164.6</v>
      </c>
      <c r="T37" s="42">
        <f t="shared" si="6"/>
        <v>16.372922773542985</v>
      </c>
      <c r="U37" s="10">
        <f t="shared" si="4"/>
        <v>163.72922773542984</v>
      </c>
      <c r="V37" s="8">
        <v>2</v>
      </c>
    </row>
    <row r="38" spans="1:22" s="7" customFormat="1" x14ac:dyDescent="0.25">
      <c r="A38" s="145"/>
      <c r="B38" s="18" t="s">
        <v>139</v>
      </c>
      <c r="C38" s="9">
        <v>42850</v>
      </c>
      <c r="D38" s="9">
        <v>42878</v>
      </c>
      <c r="E38" s="8">
        <f t="shared" si="5"/>
        <v>28</v>
      </c>
      <c r="F38" s="18">
        <v>15.4</v>
      </c>
      <c r="G38" s="18">
        <v>15.45</v>
      </c>
      <c r="H38" s="18">
        <v>15.44</v>
      </c>
      <c r="I38" s="18">
        <v>15.38</v>
      </c>
      <c r="J38" s="10">
        <f t="shared" si="0"/>
        <v>15.4175</v>
      </c>
      <c r="K38" s="18">
        <v>30.5</v>
      </c>
      <c r="L38" s="18">
        <v>30.6</v>
      </c>
      <c r="M38" s="10">
        <f t="shared" si="1"/>
        <v>30.55</v>
      </c>
      <c r="N38" s="10">
        <f t="shared" si="2"/>
        <v>186.68859856959762</v>
      </c>
      <c r="O38" s="17">
        <v>12.946</v>
      </c>
      <c r="P38" s="10">
        <f t="shared" si="3"/>
        <v>2269.8993084337599</v>
      </c>
      <c r="Q38" s="18">
        <v>1.8</v>
      </c>
      <c r="R38" s="18">
        <v>29036</v>
      </c>
      <c r="S38" s="18">
        <v>155.4</v>
      </c>
      <c r="T38" s="42">
        <f t="shared" si="6"/>
        <v>15.553172621398923</v>
      </c>
      <c r="U38" s="10">
        <f t="shared" si="4"/>
        <v>155.53172621398923</v>
      </c>
      <c r="V38" s="8">
        <v>5</v>
      </c>
    </row>
    <row r="39" spans="1:22" s="7" customFormat="1" x14ac:dyDescent="0.25">
      <c r="A39" s="145"/>
      <c r="B39" s="18" t="s">
        <v>140</v>
      </c>
      <c r="C39" s="9">
        <v>42850</v>
      </c>
      <c r="D39" s="9">
        <v>42878</v>
      </c>
      <c r="E39" s="8">
        <f t="shared" si="5"/>
        <v>28</v>
      </c>
      <c r="F39" s="18">
        <v>15.4</v>
      </c>
      <c r="G39" s="18">
        <v>15.31</v>
      </c>
      <c r="H39" s="18">
        <v>15.42</v>
      </c>
      <c r="I39" s="18">
        <v>15.37</v>
      </c>
      <c r="J39" s="10">
        <f t="shared" si="0"/>
        <v>15.375</v>
      </c>
      <c r="K39" s="18">
        <v>30.5</v>
      </c>
      <c r="L39" s="18">
        <v>30.4</v>
      </c>
      <c r="M39" s="10">
        <f t="shared" si="1"/>
        <v>30.45</v>
      </c>
      <c r="N39" s="10">
        <f t="shared" si="2"/>
        <v>185.66076271937493</v>
      </c>
      <c r="O39" s="17">
        <v>12.792</v>
      </c>
      <c r="P39" s="10">
        <f t="shared" si="3"/>
        <v>2262.7210834120287</v>
      </c>
      <c r="Q39" s="18">
        <v>3.3</v>
      </c>
      <c r="R39" s="18">
        <v>28134</v>
      </c>
      <c r="S39" s="18">
        <v>152.9</v>
      </c>
      <c r="T39" s="42">
        <f t="shared" si="6"/>
        <v>15.153444156924186</v>
      </c>
      <c r="U39" s="17">
        <f t="shared" si="4"/>
        <v>151.53444156924186</v>
      </c>
      <c r="V39" s="8">
        <v>2</v>
      </c>
    </row>
    <row r="40" spans="1:22" s="7" customFormat="1" x14ac:dyDescent="0.25">
      <c r="A40" s="145"/>
      <c r="B40" s="18" t="s">
        <v>141</v>
      </c>
      <c r="C40" s="9">
        <v>42850</v>
      </c>
      <c r="D40" s="9">
        <v>42878</v>
      </c>
      <c r="E40" s="8">
        <f t="shared" ref="E40:E44" si="7">D40-C40</f>
        <v>28</v>
      </c>
      <c r="F40" s="18">
        <v>15.17</v>
      </c>
      <c r="G40" s="18">
        <v>15.25</v>
      </c>
      <c r="H40" s="18">
        <v>15.32</v>
      </c>
      <c r="I40" s="18">
        <v>15.2</v>
      </c>
      <c r="J40" s="10">
        <f t="shared" si="0"/>
        <v>15.234999999999999</v>
      </c>
      <c r="K40" s="18">
        <v>30.6</v>
      </c>
      <c r="L40" s="18">
        <v>30.55</v>
      </c>
      <c r="M40" s="10">
        <f t="shared" si="1"/>
        <v>30.575000000000003</v>
      </c>
      <c r="N40" s="10">
        <f t="shared" si="2"/>
        <v>182.29501742995149</v>
      </c>
      <c r="O40" s="17">
        <v>12.53</v>
      </c>
      <c r="P40" s="10">
        <f t="shared" si="3"/>
        <v>2248.0698794480259</v>
      </c>
      <c r="Q40" s="8">
        <v>14</v>
      </c>
      <c r="R40" s="8">
        <v>29867</v>
      </c>
      <c r="S40" s="8">
        <v>164.5</v>
      </c>
      <c r="T40" s="42">
        <f t="shared" si="6"/>
        <v>16.383881699606334</v>
      </c>
      <c r="U40" s="10">
        <f t="shared" si="4"/>
        <v>163.83881699606334</v>
      </c>
      <c r="V40" s="8"/>
    </row>
    <row r="41" spans="1:22" s="7" customFormat="1" x14ac:dyDescent="0.25">
      <c r="A41" s="145"/>
      <c r="B41" s="18" t="s">
        <v>142</v>
      </c>
      <c r="C41" s="9">
        <v>42850</v>
      </c>
      <c r="D41" s="9">
        <v>42878</v>
      </c>
      <c r="E41" s="8">
        <f t="shared" si="7"/>
        <v>28</v>
      </c>
      <c r="F41" s="18">
        <v>15.24</v>
      </c>
      <c r="G41" s="18">
        <v>15.13</v>
      </c>
      <c r="H41" s="18">
        <v>15.21</v>
      </c>
      <c r="I41" s="18">
        <v>15.21</v>
      </c>
      <c r="J41" s="10">
        <f t="shared" si="0"/>
        <v>15.1975</v>
      </c>
      <c r="K41" s="18">
        <v>30.4</v>
      </c>
      <c r="L41" s="18">
        <v>30.7</v>
      </c>
      <c r="M41" s="10">
        <f t="shared" si="1"/>
        <v>30.549999999999997</v>
      </c>
      <c r="N41" s="10">
        <f t="shared" si="2"/>
        <v>181.39870631966676</v>
      </c>
      <c r="O41" s="17">
        <v>12.446</v>
      </c>
      <c r="P41" s="10">
        <f t="shared" si="3"/>
        <v>2245.8688760237069</v>
      </c>
      <c r="Q41" s="8">
        <v>6.5</v>
      </c>
      <c r="R41" s="8">
        <v>33823</v>
      </c>
      <c r="S41" s="8">
        <v>186.3</v>
      </c>
      <c r="T41" s="42">
        <f t="shared" si="6"/>
        <v>18.645667704154405</v>
      </c>
      <c r="U41" s="10">
        <f t="shared" si="4"/>
        <v>186.45667704154405</v>
      </c>
      <c r="V41" s="8"/>
    </row>
    <row r="42" spans="1:22" s="7" customFormat="1" x14ac:dyDescent="0.25">
      <c r="A42" s="145"/>
      <c r="B42" s="18" t="s">
        <v>143</v>
      </c>
      <c r="C42" s="9">
        <v>42850</v>
      </c>
      <c r="D42" s="9">
        <v>42878</v>
      </c>
      <c r="E42" s="8">
        <f t="shared" si="7"/>
        <v>28</v>
      </c>
      <c r="F42" s="18">
        <v>15.3</v>
      </c>
      <c r="G42" s="18">
        <v>15.28</v>
      </c>
      <c r="H42" s="18">
        <v>15.3</v>
      </c>
      <c r="I42" s="18">
        <v>15.32</v>
      </c>
      <c r="J42" s="10">
        <f t="shared" si="0"/>
        <v>15.299999999999999</v>
      </c>
      <c r="K42" s="18">
        <v>30.5</v>
      </c>
      <c r="L42" s="18">
        <v>30.45</v>
      </c>
      <c r="M42" s="10">
        <f t="shared" si="1"/>
        <v>30.475000000000001</v>
      </c>
      <c r="N42" s="10">
        <f t="shared" si="2"/>
        <v>183.85385606970866</v>
      </c>
      <c r="O42" s="17">
        <v>12.76</v>
      </c>
      <c r="P42" s="10">
        <f t="shared" si="3"/>
        <v>2277.3732603171916</v>
      </c>
      <c r="Q42" s="8">
        <v>9.8000000000000007</v>
      </c>
      <c r="R42" s="8">
        <v>28256</v>
      </c>
      <c r="S42" s="8">
        <v>153.4</v>
      </c>
      <c r="T42" s="42">
        <f t="shared" si="6"/>
        <v>15.368728512980804</v>
      </c>
      <c r="U42" s="10">
        <f t="shared" si="4"/>
        <v>153.68728512980803</v>
      </c>
      <c r="V42" s="8"/>
    </row>
    <row r="43" spans="1:22" s="7" customFormat="1" x14ac:dyDescent="0.25">
      <c r="A43" s="145"/>
      <c r="B43" s="18" t="s">
        <v>144</v>
      </c>
      <c r="C43" s="9">
        <v>42850</v>
      </c>
      <c r="D43" s="9">
        <v>42878</v>
      </c>
      <c r="E43" s="8">
        <f t="shared" si="7"/>
        <v>28</v>
      </c>
      <c r="F43" s="18">
        <v>15.18</v>
      </c>
      <c r="G43" s="18">
        <v>15.22</v>
      </c>
      <c r="H43" s="18">
        <v>15.3</v>
      </c>
      <c r="I43" s="18">
        <v>15.24</v>
      </c>
      <c r="J43" s="10">
        <f t="shared" si="0"/>
        <v>15.235000000000001</v>
      </c>
      <c r="K43" s="18">
        <v>30.4</v>
      </c>
      <c r="L43" s="18">
        <v>30.4</v>
      </c>
      <c r="M43" s="10">
        <f t="shared" si="1"/>
        <v>30.4</v>
      </c>
      <c r="N43" s="10">
        <f t="shared" si="2"/>
        <v>182.29501742995154</v>
      </c>
      <c r="O43" s="17">
        <v>12.702</v>
      </c>
      <c r="P43" s="10">
        <f t="shared" si="3"/>
        <v>2292.0480946714601</v>
      </c>
      <c r="Q43" s="8">
        <v>13</v>
      </c>
      <c r="R43" s="8">
        <v>30111</v>
      </c>
      <c r="S43" s="8">
        <v>165.2</v>
      </c>
      <c r="T43" s="42">
        <f t="shared" si="6"/>
        <v>16.517730667855698</v>
      </c>
      <c r="U43" s="10">
        <f t="shared" si="4"/>
        <v>165.17730667855699</v>
      </c>
      <c r="V43" s="8"/>
    </row>
    <row r="44" spans="1:22" s="7" customFormat="1" x14ac:dyDescent="0.25">
      <c r="A44" s="145"/>
      <c r="B44" s="18" t="s">
        <v>145</v>
      </c>
      <c r="C44" s="9">
        <v>42850</v>
      </c>
      <c r="D44" s="9">
        <v>42878</v>
      </c>
      <c r="E44" s="8">
        <f t="shared" si="7"/>
        <v>28</v>
      </c>
      <c r="F44" s="18">
        <v>15.3</v>
      </c>
      <c r="G44" s="18">
        <v>15.32</v>
      </c>
      <c r="H44" s="18">
        <v>15.31</v>
      </c>
      <c r="I44" s="18">
        <v>15.34</v>
      </c>
      <c r="J44" s="10">
        <f t="shared" si="0"/>
        <v>15.317499999999999</v>
      </c>
      <c r="K44" s="18">
        <v>30.6</v>
      </c>
      <c r="L44" s="18">
        <v>30.6</v>
      </c>
      <c r="M44" s="10">
        <f t="shared" si="1"/>
        <v>30.6</v>
      </c>
      <c r="N44" s="10">
        <f t="shared" si="2"/>
        <v>184.27467731439552</v>
      </c>
      <c r="O44" s="17">
        <v>12.63</v>
      </c>
      <c r="P44" s="10">
        <f t="shared" si="3"/>
        <v>2239.8362273890798</v>
      </c>
      <c r="Q44" s="8">
        <v>12.4</v>
      </c>
      <c r="R44" s="8">
        <v>30603</v>
      </c>
      <c r="S44" s="8">
        <v>166.9</v>
      </c>
      <c r="T44" s="42">
        <f t="shared" si="6"/>
        <v>16.607273688390443</v>
      </c>
      <c r="U44" s="10">
        <f t="shared" si="4"/>
        <v>166.07273688390444</v>
      </c>
      <c r="V44" s="8"/>
    </row>
    <row r="45" spans="1:22" s="7" customFormat="1" x14ac:dyDescent="0.25">
      <c r="A45" s="145"/>
      <c r="B45" s="18" t="s">
        <v>128</v>
      </c>
      <c r="C45" s="9">
        <v>42850</v>
      </c>
      <c r="D45" s="9">
        <v>42878</v>
      </c>
      <c r="E45" s="46"/>
      <c r="F45" s="46">
        <v>15.29</v>
      </c>
      <c r="G45" s="46">
        <v>15.27</v>
      </c>
      <c r="H45" s="46">
        <v>15.28</v>
      </c>
      <c r="I45" s="46">
        <v>15.22</v>
      </c>
      <c r="J45" s="46">
        <f t="shared" ref="J45" si="8">AVERAGE(F45:I45)</f>
        <v>15.264999999999999</v>
      </c>
      <c r="K45" s="46">
        <v>30.39</v>
      </c>
      <c r="L45" s="46">
        <v>30.29</v>
      </c>
      <c r="M45" s="46">
        <f t="shared" ref="M45" si="9">AVERAGE(K45:L45)</f>
        <v>30.34</v>
      </c>
      <c r="N45" s="46">
        <f t="shared" ref="N45" si="10">(PI()*(J45^2))/4</f>
        <v>183.01365674946013</v>
      </c>
      <c r="O45" s="17">
        <v>12.756</v>
      </c>
      <c r="P45" s="17">
        <f t="shared" ref="P45" si="11">O45/((N45*M45)/10^6)</f>
        <v>2297.2879548061228</v>
      </c>
      <c r="Q45" s="46">
        <v>0.9</v>
      </c>
      <c r="R45" s="46">
        <v>31957</v>
      </c>
      <c r="S45" s="46">
        <v>174.5</v>
      </c>
      <c r="T45" s="42">
        <f t="shared" si="6"/>
        <v>17.4615384270192</v>
      </c>
      <c r="U45" s="17">
        <f t="shared" ref="U45" si="12">R45/N45</f>
        <v>174.61538427019201</v>
      </c>
      <c r="V45" s="18"/>
    </row>
    <row r="46" spans="1:22" x14ac:dyDescent="0.25">
      <c r="E46" s="26">
        <f>AVERAGE(E15:E45)</f>
        <v>28</v>
      </c>
      <c r="F46" s="26">
        <f t="shared" ref="F46:T46" si="13">AVERAGE(F15:F45)</f>
        <v>15.3</v>
      </c>
      <c r="G46" s="26">
        <f t="shared" si="13"/>
        <v>15.320645161290322</v>
      </c>
      <c r="H46" s="26">
        <f t="shared" si="13"/>
        <v>15.31451612903226</v>
      </c>
      <c r="I46" s="26">
        <f t="shared" si="13"/>
        <v>15.309032258064516</v>
      </c>
      <c r="J46" s="26">
        <f t="shared" si="13"/>
        <v>15.311048387096774</v>
      </c>
      <c r="K46" s="26">
        <f t="shared" si="13"/>
        <v>30.527096774193545</v>
      </c>
      <c r="L46" s="26">
        <f t="shared" si="13"/>
        <v>30.546451612903226</v>
      </c>
      <c r="M46" s="26">
        <f t="shared" si="13"/>
        <v>30.536774193548393</v>
      </c>
      <c r="N46" s="26">
        <f t="shared" si="13"/>
        <v>184.12284084784235</v>
      </c>
      <c r="O46" s="26">
        <f t="shared" si="13"/>
        <v>12.688193548387096</v>
      </c>
      <c r="P46" s="26">
        <f t="shared" si="13"/>
        <v>2256.6566893659819</v>
      </c>
      <c r="Q46" s="26">
        <f t="shared" si="13"/>
        <v>6.2290322580645174</v>
      </c>
      <c r="R46" s="26">
        <f t="shared" si="13"/>
        <v>29554.129032258064</v>
      </c>
      <c r="S46" s="26">
        <f t="shared" si="13"/>
        <v>161.09032258064514</v>
      </c>
      <c r="T46" s="43">
        <f t="shared" si="13"/>
        <v>16.053370535649023</v>
      </c>
      <c r="U46" s="26">
        <f>AVERAGE(U15:U45)</f>
        <v>160.53370535649026</v>
      </c>
      <c r="V46" s="26"/>
    </row>
    <row r="48" spans="1:22" x14ac:dyDescent="0.25">
      <c r="A48" s="21"/>
      <c r="B48" s="21"/>
      <c r="C48" s="21"/>
      <c r="D48" s="21"/>
      <c r="E48" s="21"/>
      <c r="F48" s="21"/>
      <c r="G48" s="21"/>
      <c r="H48" s="21"/>
      <c r="I48" s="21"/>
      <c r="J48" s="21"/>
      <c r="L48" s="142" t="s">
        <v>277</v>
      </c>
      <c r="M48" s="142"/>
      <c r="N48" s="62">
        <f>AVERAGE(T15:T45)</f>
        <v>16.053370535649023</v>
      </c>
    </row>
    <row r="49" spans="1:21" x14ac:dyDescent="0.25">
      <c r="A49" s="57"/>
      <c r="B49" s="57"/>
      <c r="C49" s="57"/>
      <c r="D49" s="57"/>
      <c r="E49" s="57"/>
      <c r="F49" s="56"/>
      <c r="G49" s="57"/>
      <c r="H49" s="57"/>
      <c r="I49" s="57"/>
      <c r="J49" s="21"/>
      <c r="L49" s="142" t="s">
        <v>258</v>
      </c>
      <c r="M49" s="142"/>
      <c r="N49" s="38">
        <f>(((T45-N48)^2+(T44-N48)^2+(T43-N48)^2+(T42-N48)^2+(T41-N48)^2+(T40-N48)^2+(T39-N48)^2+(T38-N48)^2+(T37-N48)^2+(T36-N48)^2+(T35-N48)^2+(T34-N48)^2+(T33-N48)^2+(T32-N48)^2+(T31-N48)^2+(T30-N48)^2+(T29-N48)^2+(T28-N48)^2+(T27-N48)^2+(T26-N48)^2+(T25-N48)^2+(T24-N48)^2+(T23-N48)^2+(T22-N48)^2+(T21-N48)^2+(T20-N48)^2+(T19-N48)^2+(T18-N48)^2+(T17-N48)^2+(T16-N48)^2+(T15-N48)^2)/(31-1))^(1/2)</f>
        <v>0.98839389749136164</v>
      </c>
      <c r="S49" s="41" t="s">
        <v>281</v>
      </c>
      <c r="T49" s="41" t="s">
        <v>272</v>
      </c>
      <c r="U49" s="41" t="s">
        <v>273</v>
      </c>
    </row>
    <row r="50" spans="1:21" x14ac:dyDescent="0.25">
      <c r="A50" s="57"/>
      <c r="B50" s="57"/>
      <c r="C50" s="57"/>
      <c r="D50" s="57"/>
      <c r="E50" s="57"/>
      <c r="F50" s="56"/>
      <c r="G50" s="57"/>
      <c r="H50" s="57"/>
      <c r="I50" s="57"/>
      <c r="J50" s="21"/>
      <c r="L50" s="142" t="s">
        <v>259</v>
      </c>
      <c r="M50" s="142"/>
      <c r="N50" s="38">
        <f>(N49/N48)*100</f>
        <v>6.156924462040406</v>
      </c>
      <c r="O50" t="s">
        <v>261</v>
      </c>
      <c r="S50" s="41">
        <v>-4</v>
      </c>
      <c r="T50" s="41">
        <f t="shared" ref="T50:T113" si="14">N$52+S50*N$59</f>
        <v>13.96986158253951</v>
      </c>
      <c r="U50" s="41">
        <f t="shared" ref="U50:U113" si="15">NORMDIST(T50,N$48,N$58,FALSE)</f>
        <v>4.1307682885579171E-2</v>
      </c>
    </row>
    <row r="51" spans="1:21" ht="15" customHeight="1" x14ac:dyDescent="0.25">
      <c r="A51" s="59"/>
      <c r="B51" s="59"/>
      <c r="C51" s="58"/>
      <c r="D51" s="22"/>
      <c r="E51" s="22"/>
      <c r="F51" s="23"/>
      <c r="G51" s="22"/>
      <c r="H51" s="23"/>
      <c r="I51" s="21"/>
      <c r="J51" s="21"/>
      <c r="L51" s="142" t="s">
        <v>260</v>
      </c>
      <c r="M51" s="142"/>
      <c r="N51" s="38">
        <f>+_xlfn.PERCENTRANK.EXC(T15:T45,16.5)</f>
        <v>0.68300000000000005</v>
      </c>
      <c r="O51" s="25"/>
      <c r="S51" s="41">
        <v>-3</v>
      </c>
      <c r="T51" s="41">
        <f t="shared" si="14"/>
        <v>14.081190299720816</v>
      </c>
      <c r="U51" s="41">
        <f t="shared" si="15"/>
        <v>5.2449030211670744E-2</v>
      </c>
    </row>
    <row r="52" spans="1:21" x14ac:dyDescent="0.25">
      <c r="A52" s="59"/>
      <c r="B52" s="59"/>
      <c r="C52" s="21"/>
      <c r="D52" s="22"/>
      <c r="E52" s="22"/>
      <c r="F52" s="23"/>
      <c r="G52" s="22"/>
      <c r="H52" s="23"/>
      <c r="I52" s="21"/>
      <c r="J52" s="21"/>
      <c r="L52" s="142" t="s">
        <v>262</v>
      </c>
      <c r="M52" s="142"/>
      <c r="N52" s="38">
        <f>MIN(T15:T45)</f>
        <v>14.415176451264738</v>
      </c>
      <c r="S52" s="41">
        <v>-2</v>
      </c>
      <c r="T52" s="41">
        <f t="shared" si="14"/>
        <v>14.192519016902125</v>
      </c>
      <c r="U52" s="41">
        <f t="shared" si="15"/>
        <v>6.5728026727785313E-2</v>
      </c>
    </row>
    <row r="53" spans="1:21" x14ac:dyDescent="0.25">
      <c r="A53" s="60"/>
      <c r="B53" s="60"/>
      <c r="C53" s="21"/>
      <c r="D53" s="22"/>
      <c r="E53" s="22"/>
      <c r="F53" s="23"/>
      <c r="G53" s="21"/>
      <c r="H53" s="23"/>
      <c r="I53" s="21"/>
      <c r="J53" s="21"/>
      <c r="L53" s="142" t="s">
        <v>263</v>
      </c>
      <c r="M53" s="142"/>
      <c r="N53" s="38">
        <f>MAX(T15:T45)</f>
        <v>18.645667704154405</v>
      </c>
      <c r="S53" s="41">
        <v>-1</v>
      </c>
      <c r="T53" s="41">
        <f t="shared" si="14"/>
        <v>14.303847734083432</v>
      </c>
      <c r="U53" s="41">
        <f t="shared" si="15"/>
        <v>8.1296196918236571E-2</v>
      </c>
    </row>
    <row r="54" spans="1:21" x14ac:dyDescent="0.25">
      <c r="A54" s="60"/>
      <c r="B54" s="60"/>
      <c r="C54" s="21"/>
      <c r="D54" s="22"/>
      <c r="E54" s="22"/>
      <c r="F54" s="23"/>
      <c r="G54" s="21"/>
      <c r="H54" s="21"/>
      <c r="I54" s="21"/>
      <c r="J54" s="21"/>
      <c r="L54" s="142" t="s">
        <v>264</v>
      </c>
      <c r="M54" s="142"/>
      <c r="N54" s="39">
        <f>COUNT(T15:T45)</f>
        <v>31</v>
      </c>
      <c r="P54" s="39" t="s">
        <v>266</v>
      </c>
      <c r="Q54" s="39" t="s">
        <v>269</v>
      </c>
      <c r="R54" s="40" t="s">
        <v>270</v>
      </c>
      <c r="S54" s="41">
        <v>0</v>
      </c>
      <c r="T54" s="41">
        <f t="shared" si="14"/>
        <v>14.415176451264738</v>
      </c>
      <c r="U54" s="41">
        <f t="shared" si="15"/>
        <v>9.9242196651427944E-2</v>
      </c>
    </row>
    <row r="55" spans="1:21" x14ac:dyDescent="0.25">
      <c r="A55" s="21"/>
      <c r="B55" s="21"/>
      <c r="C55" s="21"/>
      <c r="D55" s="22"/>
      <c r="E55" s="22"/>
      <c r="F55" s="23"/>
      <c r="G55" s="21"/>
      <c r="H55" s="21"/>
      <c r="I55" s="21"/>
      <c r="J55" s="21"/>
      <c r="L55" s="142" t="s">
        <v>265</v>
      </c>
      <c r="M55" s="142"/>
      <c r="N55" s="39">
        <f>SQRT(N54)</f>
        <v>5.5677643628300215</v>
      </c>
      <c r="P55" s="39">
        <v>1</v>
      </c>
      <c r="Q55" s="39">
        <f t="shared" ref="Q55:Q60" si="16">N$52+P55*N$57</f>
        <v>15.120258326746349</v>
      </c>
      <c r="R55" s="40">
        <f t="array" ref="R55:R60">FREQUENCY(T15:T45,Q55:Q60)</f>
        <v>4</v>
      </c>
      <c r="S55" s="41">
        <v>1</v>
      </c>
      <c r="T55" s="41">
        <f t="shared" si="14"/>
        <v>14.526505168446045</v>
      </c>
      <c r="U55" s="41">
        <f t="shared" si="15"/>
        <v>0.11957186718492083</v>
      </c>
    </row>
    <row r="56" spans="1:21" x14ac:dyDescent="0.25">
      <c r="A56" s="60"/>
      <c r="B56" s="60"/>
      <c r="C56" s="21"/>
      <c r="D56" s="22"/>
      <c r="E56" s="22"/>
      <c r="F56" s="23"/>
      <c r="G56" s="21"/>
      <c r="H56" s="21"/>
      <c r="I56" s="21"/>
      <c r="J56" s="21"/>
      <c r="L56" s="142" t="s">
        <v>266</v>
      </c>
      <c r="M56" s="142"/>
      <c r="N56" s="39">
        <v>6</v>
      </c>
      <c r="P56" s="39">
        <v>2</v>
      </c>
      <c r="Q56" s="39">
        <f t="shared" si="16"/>
        <v>15.825340202227961</v>
      </c>
      <c r="R56" s="40">
        <v>12</v>
      </c>
      <c r="S56" s="41">
        <v>2</v>
      </c>
      <c r="T56" s="41">
        <f t="shared" si="14"/>
        <v>14.637833885627352</v>
      </c>
      <c r="U56" s="41">
        <f t="shared" si="15"/>
        <v>0.14218970632804395</v>
      </c>
    </row>
    <row r="57" spans="1:21" x14ac:dyDescent="0.25">
      <c r="A57" s="148"/>
      <c r="B57" s="148"/>
      <c r="C57" s="21"/>
      <c r="D57" s="22"/>
      <c r="E57" s="22"/>
      <c r="F57" s="23"/>
      <c r="G57" s="21"/>
      <c r="H57" s="21"/>
      <c r="I57" s="21"/>
      <c r="J57" s="21"/>
      <c r="L57" s="142" t="s">
        <v>267</v>
      </c>
      <c r="M57" s="142"/>
      <c r="N57" s="39">
        <f>(N53-N52)/N56</f>
        <v>0.70508187548161116</v>
      </c>
      <c r="P57" s="39">
        <v>3</v>
      </c>
      <c r="Q57" s="39">
        <f t="shared" si="16"/>
        <v>16.530422077709574</v>
      </c>
      <c r="R57" s="40">
        <v>6</v>
      </c>
      <c r="S57" s="41">
        <v>3</v>
      </c>
      <c r="T57" s="41">
        <f t="shared" si="14"/>
        <v>14.74916260280866</v>
      </c>
      <c r="U57" s="41">
        <f t="shared" si="15"/>
        <v>0.1668836566002081</v>
      </c>
    </row>
    <row r="58" spans="1:21" x14ac:dyDescent="0.25">
      <c r="A58" s="148"/>
      <c r="B58" s="148"/>
      <c r="C58" s="21"/>
      <c r="D58" s="22"/>
      <c r="E58" s="22"/>
      <c r="F58" s="23"/>
      <c r="G58" s="21"/>
      <c r="H58" s="21"/>
      <c r="I58" s="21"/>
      <c r="J58" s="21"/>
      <c r="L58" s="142" t="s">
        <v>268</v>
      </c>
      <c r="M58" s="142"/>
      <c r="N58" s="39">
        <f>STDEVPA(T15:T45)</f>
        <v>0.97232138085904662</v>
      </c>
      <c r="O58">
        <f>N58*10</f>
        <v>9.7232138085904669</v>
      </c>
      <c r="P58" s="39">
        <v>4</v>
      </c>
      <c r="Q58" s="39">
        <f t="shared" si="16"/>
        <v>17.235503953191184</v>
      </c>
      <c r="R58" s="40">
        <v>4</v>
      </c>
      <c r="S58" s="41">
        <v>4</v>
      </c>
      <c r="T58" s="41">
        <f t="shared" si="14"/>
        <v>14.860491319989967</v>
      </c>
      <c r="U58" s="41">
        <f t="shared" si="15"/>
        <v>0.19331518101631887</v>
      </c>
    </row>
    <row r="59" spans="1:21" s="21" customFormat="1" x14ac:dyDescent="0.25">
      <c r="L59" s="142" t="s">
        <v>274</v>
      </c>
      <c r="M59" s="142"/>
      <c r="N59" s="39">
        <f>(N53-N52)/38</f>
        <v>0.11132871718130703</v>
      </c>
      <c r="P59" s="39">
        <v>5</v>
      </c>
      <c r="Q59" s="39">
        <f t="shared" si="16"/>
        <v>17.940585828672795</v>
      </c>
      <c r="R59" s="40">
        <v>4</v>
      </c>
      <c r="S59" s="41">
        <v>5</v>
      </c>
      <c r="T59" s="41">
        <f t="shared" si="14"/>
        <v>14.971820037171273</v>
      </c>
      <c r="U59" s="41">
        <f t="shared" si="15"/>
        <v>0.22101645944360396</v>
      </c>
    </row>
    <row r="60" spans="1:21" s="21" customFormat="1" x14ac:dyDescent="0.25">
      <c r="C60" s="31"/>
      <c r="N60" s="23"/>
      <c r="P60" s="39">
        <v>6</v>
      </c>
      <c r="Q60" s="39">
        <f t="shared" si="16"/>
        <v>18.645667704154405</v>
      </c>
      <c r="R60" s="40">
        <v>1</v>
      </c>
      <c r="S60" s="41">
        <v>6</v>
      </c>
      <c r="T60" s="41">
        <f t="shared" si="14"/>
        <v>15.08314875435258</v>
      </c>
      <c r="U60" s="41">
        <f t="shared" si="15"/>
        <v>0.24939616909760606</v>
      </c>
    </row>
    <row r="61" spans="1:21" s="21" customFormat="1" x14ac:dyDescent="0.25">
      <c r="C61" s="32"/>
      <c r="K61" s="129" t="s">
        <v>278</v>
      </c>
      <c r="L61" s="129"/>
      <c r="M61" s="36">
        <v>210</v>
      </c>
      <c r="N61" s="37" t="s">
        <v>279</v>
      </c>
      <c r="S61" s="41">
        <v>7</v>
      </c>
      <c r="T61" s="41">
        <f t="shared" si="14"/>
        <v>15.194477471533887</v>
      </c>
      <c r="U61" s="41">
        <f t="shared" si="15"/>
        <v>0.27775471651691847</v>
      </c>
    </row>
    <row r="62" spans="1:21" s="21" customFormat="1" x14ac:dyDescent="0.25">
      <c r="C62" s="32"/>
      <c r="K62" s="129" t="s">
        <v>275</v>
      </c>
      <c r="L62" s="129"/>
      <c r="M62" s="37">
        <f>(N48*10)+35-(2.33*(N58*10))</f>
        <v>172.87861718247444</v>
      </c>
      <c r="N62" s="37" t="s">
        <v>279</v>
      </c>
      <c r="S62" s="41">
        <v>8</v>
      </c>
      <c r="T62" s="41">
        <f t="shared" si="14"/>
        <v>15.305806188715195</v>
      </c>
      <c r="U62" s="41">
        <f t="shared" si="15"/>
        <v>0.30530900244300424</v>
      </c>
    </row>
    <row r="63" spans="1:21" s="21" customFormat="1" x14ac:dyDescent="0.25">
      <c r="C63" s="32"/>
      <c r="K63" s="129" t="s">
        <v>276</v>
      </c>
      <c r="L63" s="129"/>
      <c r="M63" s="37">
        <f>(N48*10)-(1.34*(N58*10))</f>
        <v>147.504598852979</v>
      </c>
      <c r="N63" s="37" t="s">
        <v>279</v>
      </c>
      <c r="S63" s="41">
        <v>9</v>
      </c>
      <c r="T63" s="41">
        <f t="shared" si="14"/>
        <v>15.417134905896502</v>
      </c>
      <c r="U63" s="41">
        <f t="shared" si="15"/>
        <v>0.33122589458093593</v>
      </c>
    </row>
    <row r="64" spans="1:21" s="21" customFormat="1" x14ac:dyDescent="0.25">
      <c r="C64" s="32"/>
      <c r="K64" s="144"/>
      <c r="L64" s="144"/>
      <c r="M64" s="43"/>
      <c r="N64" s="43"/>
      <c r="S64" s="41">
        <v>10</v>
      </c>
      <c r="T64" s="41">
        <f t="shared" si="14"/>
        <v>15.528463623077808</v>
      </c>
      <c r="U64" s="41">
        <f t="shared" si="15"/>
        <v>0.35466265168636335</v>
      </c>
    </row>
    <row r="65" spans="3:21" s="21" customFormat="1" x14ac:dyDescent="0.25">
      <c r="C65" s="32"/>
      <c r="K65" s="144"/>
      <c r="L65" s="144"/>
      <c r="M65" s="43"/>
      <c r="N65" s="43"/>
      <c r="S65" s="41">
        <v>11</v>
      </c>
      <c r="T65" s="41">
        <f t="shared" si="14"/>
        <v>15.639792340259115</v>
      </c>
      <c r="U65" s="41">
        <f t="shared" si="15"/>
        <v>0.37481169680037735</v>
      </c>
    </row>
    <row r="66" spans="3:21" s="21" customFormat="1" x14ac:dyDescent="0.25">
      <c r="C66" s="32"/>
      <c r="K66" s="6"/>
      <c r="L66" s="6"/>
      <c r="M66" s="6"/>
      <c r="N66" s="43"/>
      <c r="S66" s="41">
        <v>12</v>
      </c>
      <c r="T66" s="41">
        <f t="shared" si="14"/>
        <v>15.751121057440422</v>
      </c>
      <c r="U66" s="41">
        <f t="shared" si="15"/>
        <v>0.39094648958376071</v>
      </c>
    </row>
    <row r="67" spans="3:21" s="21" customFormat="1" x14ac:dyDescent="0.25">
      <c r="C67" s="32"/>
      <c r="N67" s="23"/>
      <c r="S67" s="41">
        <v>13</v>
      </c>
      <c r="T67" s="41">
        <f t="shared" si="14"/>
        <v>15.86244977462173</v>
      </c>
      <c r="U67" s="41">
        <f t="shared" si="15"/>
        <v>0.4024648938371313</v>
      </c>
    </row>
    <row r="68" spans="3:21" s="21" customFormat="1" x14ac:dyDescent="0.25">
      <c r="C68" s="32"/>
      <c r="K68" s="4" t="s">
        <v>316</v>
      </c>
      <c r="L68" s="70">
        <f>((N48*10)-M61)/O58</f>
        <v>-5.0874428576080737</v>
      </c>
      <c r="M68" s="4"/>
      <c r="N68" s="23"/>
      <c r="S68" s="41">
        <v>14</v>
      </c>
      <c r="T68" s="41">
        <f t="shared" si="14"/>
        <v>15.973778491803037</v>
      </c>
      <c r="U68" s="41">
        <f t="shared" si="15"/>
        <v>0.40892644152924745</v>
      </c>
    </row>
    <row r="69" spans="3:21" s="21" customFormat="1" x14ac:dyDescent="0.25">
      <c r="C69" s="32"/>
      <c r="I69" s="134" t="s">
        <v>318</v>
      </c>
      <c r="J69" s="134"/>
      <c r="K69" s="4" t="s">
        <v>319</v>
      </c>
      <c r="L69" s="4" t="s">
        <v>321</v>
      </c>
      <c r="M69" s="71">
        <f>(M61-35+(2.33*O58))</f>
        <v>197.65508817401579</v>
      </c>
      <c r="N69" s="23"/>
      <c r="S69" s="41">
        <v>15</v>
      </c>
      <c r="T69" s="41">
        <f t="shared" si="14"/>
        <v>16.085107208984343</v>
      </c>
      <c r="U69" s="41">
        <f t="shared" si="15"/>
        <v>0.41008028103417948</v>
      </c>
    </row>
    <row r="70" spans="3:21" s="21" customFormat="1" x14ac:dyDescent="0.25">
      <c r="C70" s="32"/>
      <c r="K70" s="4" t="s">
        <v>320</v>
      </c>
      <c r="L70" s="4" t="s">
        <v>321</v>
      </c>
      <c r="M70" s="71">
        <f>M61+(1.34*O58)</f>
        <v>223.02910650351123</v>
      </c>
      <c r="N70" s="23"/>
      <c r="S70" s="41">
        <v>16</v>
      </c>
      <c r="T70" s="41">
        <f t="shared" si="14"/>
        <v>16.196435926165652</v>
      </c>
      <c r="U70" s="41">
        <f t="shared" si="15"/>
        <v>0.40588133787925035</v>
      </c>
    </row>
    <row r="71" spans="3:21" s="21" customFormat="1" x14ac:dyDescent="0.25">
      <c r="C71" s="32"/>
      <c r="I71" s="135" t="s">
        <v>322</v>
      </c>
      <c r="J71" s="135"/>
      <c r="K71" s="135"/>
      <c r="L71" s="63">
        <f>(M70-M61)</f>
        <v>13.02910650351123</v>
      </c>
      <c r="M71" s="64" t="s">
        <v>279</v>
      </c>
      <c r="N71" s="23"/>
      <c r="S71" s="41">
        <v>17</v>
      </c>
      <c r="T71" s="41">
        <f t="shared" si="14"/>
        <v>16.307764643346957</v>
      </c>
      <c r="U71" s="41">
        <f t="shared" si="15"/>
        <v>0.39649323671317982</v>
      </c>
    </row>
    <row r="72" spans="3:21" s="21" customFormat="1" x14ac:dyDescent="0.25">
      <c r="C72" s="32"/>
      <c r="N72" s="23"/>
      <c r="S72" s="41">
        <v>18</v>
      </c>
      <c r="T72" s="41">
        <f t="shared" si="14"/>
        <v>16.419093360528265</v>
      </c>
      <c r="U72" s="41">
        <f t="shared" si="15"/>
        <v>0.38227772045784547</v>
      </c>
    </row>
    <row r="73" spans="3:21" s="21" customFormat="1" x14ac:dyDescent="0.25">
      <c r="C73" s="32"/>
      <c r="I73" s="136" t="s">
        <v>323</v>
      </c>
      <c r="J73" s="136"/>
      <c r="K73" s="136"/>
      <c r="L73" s="68">
        <f>(N48*10)-M70</f>
        <v>-62.495401147020999</v>
      </c>
      <c r="M73" s="69" t="s">
        <v>279</v>
      </c>
      <c r="N73" s="23"/>
      <c r="S73" s="41">
        <v>19</v>
      </c>
      <c r="T73" s="41">
        <f t="shared" si="14"/>
        <v>16.530422077709574</v>
      </c>
      <c r="U73" s="41">
        <f t="shared" si="15"/>
        <v>0.36377152040450966</v>
      </c>
    </row>
    <row r="74" spans="3:21" s="21" customFormat="1" x14ac:dyDescent="0.25">
      <c r="C74" s="32"/>
      <c r="H74" s="65"/>
      <c r="I74" s="65"/>
      <c r="J74" s="65"/>
      <c r="K74" s="65" t="s">
        <v>324</v>
      </c>
      <c r="L74" s="65">
        <v>352</v>
      </c>
      <c r="M74" s="65" t="s">
        <v>325</v>
      </c>
      <c r="N74" s="23"/>
      <c r="S74" s="41">
        <v>20</v>
      </c>
      <c r="T74" s="41">
        <f t="shared" si="14"/>
        <v>16.641750794890878</v>
      </c>
      <c r="U74" s="41">
        <f t="shared" si="15"/>
        <v>0.34165273875338853</v>
      </c>
    </row>
    <row r="75" spans="3:21" s="21" customFormat="1" x14ac:dyDescent="0.25">
      <c r="C75" s="32"/>
      <c r="H75" s="128" t="s">
        <v>326</v>
      </c>
      <c r="I75" s="128"/>
      <c r="J75" s="128"/>
      <c r="K75" s="128"/>
      <c r="L75" s="66">
        <f>L74/(N48*10)</f>
        <v>2.1926859485260675</v>
      </c>
      <c r="M75" s="65" t="s">
        <v>325</v>
      </c>
      <c r="N75" s="23"/>
      <c r="S75" s="41">
        <v>21</v>
      </c>
      <c r="T75" s="41">
        <f t="shared" si="14"/>
        <v>16.753079512072187</v>
      </c>
      <c r="U75" s="41">
        <f t="shared" si="15"/>
        <v>0.31669967762716034</v>
      </c>
    </row>
    <row r="76" spans="3:21" s="21" customFormat="1" x14ac:dyDescent="0.25">
      <c r="C76" s="32"/>
      <c r="H76" s="128" t="s">
        <v>327</v>
      </c>
      <c r="I76" s="128"/>
      <c r="J76" s="128"/>
      <c r="K76" s="128"/>
      <c r="L76" s="66">
        <f>(L75/1)*L73</f>
        <v>-137.03278794257281</v>
      </c>
      <c r="M76" s="65" t="s">
        <v>325</v>
      </c>
      <c r="N76" s="23"/>
      <c r="S76" s="41">
        <v>22</v>
      </c>
      <c r="T76" s="41">
        <f t="shared" si="14"/>
        <v>16.864408229253492</v>
      </c>
      <c r="U76" s="41">
        <f t="shared" si="15"/>
        <v>0.2897455934248952</v>
      </c>
    </row>
    <row r="77" spans="3:21" s="21" customFormat="1" x14ac:dyDescent="0.25">
      <c r="C77" s="32"/>
      <c r="H77" s="128" t="s">
        <v>329</v>
      </c>
      <c r="I77" s="128"/>
      <c r="J77" s="128"/>
      <c r="K77" s="128"/>
      <c r="L77" s="67">
        <f>(L76*-1)</f>
        <v>137.03278794257281</v>
      </c>
      <c r="M77" s="65" t="s">
        <v>328</v>
      </c>
      <c r="N77" s="23"/>
      <c r="S77" s="41">
        <v>23</v>
      </c>
      <c r="T77" s="41">
        <f t="shared" si="14"/>
        <v>16.9757369464348</v>
      </c>
      <c r="U77" s="41">
        <f t="shared" si="15"/>
        <v>0.26163302455668369</v>
      </c>
    </row>
    <row r="78" spans="3:21" s="21" customFormat="1" x14ac:dyDescent="0.25">
      <c r="C78" s="32"/>
      <c r="N78" s="23"/>
      <c r="S78" s="41">
        <v>24</v>
      </c>
      <c r="T78" s="41">
        <f t="shared" si="14"/>
        <v>17.087065663616109</v>
      </c>
      <c r="U78" s="41">
        <f t="shared" si="15"/>
        <v>0.23317113541844592</v>
      </c>
    </row>
    <row r="79" spans="3:21" s="21" customFormat="1" x14ac:dyDescent="0.25">
      <c r="C79" s="32"/>
      <c r="N79" s="23"/>
      <c r="S79" s="41">
        <v>25</v>
      </c>
      <c r="T79" s="41">
        <f t="shared" si="14"/>
        <v>17.198394380797414</v>
      </c>
      <c r="U79" s="41">
        <f t="shared" si="15"/>
        <v>0.20509898767250678</v>
      </c>
    </row>
    <row r="80" spans="3:21" s="21" customFormat="1" x14ac:dyDescent="0.25">
      <c r="C80" s="32"/>
      <c r="N80" s="23"/>
      <c r="S80" s="41">
        <v>26</v>
      </c>
      <c r="T80" s="41">
        <f t="shared" si="14"/>
        <v>17.309723097978722</v>
      </c>
      <c r="U80" s="41">
        <f t="shared" si="15"/>
        <v>0.17805687610582963</v>
      </c>
    </row>
    <row r="81" spans="3:21" s="21" customFormat="1" x14ac:dyDescent="0.25">
      <c r="C81" s="32"/>
      <c r="N81" s="23"/>
      <c r="S81" s="41">
        <v>27</v>
      </c>
      <c r="T81" s="41">
        <f t="shared" si="14"/>
        <v>17.421051815160027</v>
      </c>
      <c r="U81" s="41">
        <f t="shared" si="15"/>
        <v>0.15256695771634612</v>
      </c>
    </row>
    <row r="82" spans="3:21" s="21" customFormat="1" x14ac:dyDescent="0.25">
      <c r="C82" s="32"/>
      <c r="N82" s="23"/>
      <c r="S82" s="41">
        <v>28</v>
      </c>
      <c r="T82" s="41">
        <f t="shared" si="14"/>
        <v>17.532380532341335</v>
      </c>
      <c r="U82" s="41">
        <f t="shared" si="15"/>
        <v>0.12902347254353716</v>
      </c>
    </row>
    <row r="83" spans="3:21" s="21" customFormat="1" x14ac:dyDescent="0.25">
      <c r="C83" s="32"/>
      <c r="N83" s="23"/>
      <c r="S83" s="41">
        <v>29</v>
      </c>
      <c r="T83" s="41">
        <f t="shared" si="14"/>
        <v>17.643709249522644</v>
      </c>
      <c r="U83" s="41">
        <f t="shared" si="15"/>
        <v>0.10769200683222853</v>
      </c>
    </row>
    <row r="84" spans="3:21" s="21" customFormat="1" x14ac:dyDescent="0.25">
      <c r="C84" s="32"/>
      <c r="N84" s="23"/>
      <c r="S84" s="41">
        <v>30</v>
      </c>
      <c r="T84" s="41">
        <f t="shared" si="14"/>
        <v>17.755037966703949</v>
      </c>
      <c r="U84" s="41">
        <f t="shared" si="15"/>
        <v>8.8716564864831135E-2</v>
      </c>
    </row>
    <row r="85" spans="3:21" s="21" customFormat="1" x14ac:dyDescent="0.25">
      <c r="C85" s="32"/>
      <c r="N85" s="23"/>
      <c r="S85" s="41">
        <v>31</v>
      </c>
      <c r="T85" s="41">
        <f t="shared" si="14"/>
        <v>17.866366683885257</v>
      </c>
      <c r="U85" s="41">
        <f t="shared" si="15"/>
        <v>7.2132746477941947E-2</v>
      </c>
    </row>
    <row r="86" spans="3:21" s="21" customFormat="1" x14ac:dyDescent="0.25">
      <c r="C86" s="32"/>
      <c r="N86" s="23"/>
      <c r="S86" s="41">
        <v>32</v>
      </c>
      <c r="T86" s="41">
        <f t="shared" si="14"/>
        <v>17.977695401066562</v>
      </c>
      <c r="U86" s="41">
        <f t="shared" si="15"/>
        <v>5.7885091349258955E-2</v>
      </c>
    </row>
    <row r="87" spans="3:21" s="21" customFormat="1" x14ac:dyDescent="0.25">
      <c r="C87" s="32"/>
      <c r="N87" s="23"/>
      <c r="S87" s="41">
        <v>33</v>
      </c>
      <c r="T87" s="41">
        <f t="shared" si="14"/>
        <v>18.08902411824787</v>
      </c>
      <c r="U87" s="41">
        <f t="shared" si="15"/>
        <v>4.5846636675933791E-2</v>
      </c>
    </row>
    <row r="88" spans="3:21" s="21" customFormat="1" x14ac:dyDescent="0.25">
      <c r="C88" s="32"/>
      <c r="N88" s="23"/>
      <c r="S88" s="41">
        <v>34</v>
      </c>
      <c r="T88" s="41">
        <f t="shared" si="14"/>
        <v>18.200352835429179</v>
      </c>
      <c r="U88" s="41">
        <f t="shared" si="15"/>
        <v>3.5838905905879001E-2</v>
      </c>
    </row>
    <row r="89" spans="3:21" s="21" customFormat="1" x14ac:dyDescent="0.25">
      <c r="C89" s="32"/>
      <c r="N89" s="23"/>
      <c r="S89" s="41">
        <v>35</v>
      </c>
      <c r="T89" s="41">
        <f t="shared" si="14"/>
        <v>18.311681552610484</v>
      </c>
      <c r="U89" s="41">
        <f t="shared" si="15"/>
        <v>2.7650851411252918E-2</v>
      </c>
    </row>
    <row r="90" spans="3:21" s="21" customFormat="1" x14ac:dyDescent="0.25">
      <c r="C90" s="32"/>
      <c r="N90" s="23"/>
      <c r="S90" s="41">
        <v>36</v>
      </c>
      <c r="T90" s="41">
        <f t="shared" si="14"/>
        <v>18.423010269791792</v>
      </c>
      <c r="U90" s="41">
        <f t="shared" si="15"/>
        <v>2.1055656039957991E-2</v>
      </c>
    </row>
    <row r="91" spans="3:21" s="21" customFormat="1" x14ac:dyDescent="0.25">
      <c r="N91" s="23"/>
      <c r="S91" s="41">
        <v>37</v>
      </c>
      <c r="T91" s="41">
        <f t="shared" si="14"/>
        <v>18.534338986973097</v>
      </c>
      <c r="U91" s="41">
        <f t="shared" si="15"/>
        <v>1.5824702352912424E-2</v>
      </c>
    </row>
    <row r="92" spans="3:21" s="21" customFormat="1" x14ac:dyDescent="0.25">
      <c r="N92" s="23"/>
      <c r="S92" s="41">
        <v>38</v>
      </c>
      <c r="T92" s="41">
        <f t="shared" si="14"/>
        <v>18.645667704154405</v>
      </c>
      <c r="U92" s="41">
        <f t="shared" si="15"/>
        <v>1.1738397887580135E-2</v>
      </c>
    </row>
    <row r="93" spans="3:21" s="21" customFormat="1" x14ac:dyDescent="0.25">
      <c r="N93" s="23"/>
      <c r="S93" s="41">
        <v>39</v>
      </c>
      <c r="T93" s="41">
        <f t="shared" si="14"/>
        <v>18.756996421335714</v>
      </c>
      <c r="U93" s="41">
        <f t="shared" si="15"/>
        <v>8.5938665659129661E-3</v>
      </c>
    </row>
    <row r="94" spans="3:21" s="21" customFormat="1" x14ac:dyDescent="0.25">
      <c r="N94" s="23"/>
      <c r="S94" s="41">
        <v>40</v>
      </c>
      <c r="T94" s="41">
        <f t="shared" si="14"/>
        <v>18.868325138517019</v>
      </c>
      <c r="U94" s="41">
        <f t="shared" si="15"/>
        <v>6.2097610612547871E-3</v>
      </c>
    </row>
    <row r="95" spans="3:21" s="21" customFormat="1" x14ac:dyDescent="0.25">
      <c r="N95" s="23"/>
      <c r="S95" s="41">
        <v>41</v>
      </c>
      <c r="T95" s="41">
        <f t="shared" si="14"/>
        <v>18.979653855698327</v>
      </c>
      <c r="U95" s="41">
        <f t="shared" si="15"/>
        <v>4.4286124522483839E-3</v>
      </c>
    </row>
    <row r="96" spans="3:21" s="21" customFormat="1" x14ac:dyDescent="0.25">
      <c r="N96" s="23"/>
      <c r="S96" s="41">
        <v>42</v>
      </c>
      <c r="T96" s="41">
        <f t="shared" si="14"/>
        <v>19.090982572879632</v>
      </c>
      <c r="U96" s="41">
        <f t="shared" si="15"/>
        <v>3.1172165085626663E-3</v>
      </c>
    </row>
    <row r="97" spans="14:21" s="21" customFormat="1" x14ac:dyDescent="0.25">
      <c r="N97" s="23"/>
      <c r="S97" s="41">
        <v>43</v>
      </c>
      <c r="T97" s="41">
        <f t="shared" si="14"/>
        <v>19.202311290060941</v>
      </c>
      <c r="U97" s="41">
        <f t="shared" si="15"/>
        <v>2.1655726699564277E-3</v>
      </c>
    </row>
    <row r="98" spans="14:21" s="21" customFormat="1" x14ac:dyDescent="0.25">
      <c r="N98" s="23"/>
      <c r="S98" s="41">
        <v>44</v>
      </c>
      <c r="T98" s="41">
        <f t="shared" si="14"/>
        <v>19.313640007242249</v>
      </c>
      <c r="U98" s="41">
        <f t="shared" si="15"/>
        <v>1.4848584672733571E-3</v>
      </c>
    </row>
    <row r="99" spans="14:21" s="21" customFormat="1" x14ac:dyDescent="0.25">
      <c r="N99" s="23"/>
      <c r="S99" s="41">
        <v>45</v>
      </c>
      <c r="T99" s="41">
        <f t="shared" si="14"/>
        <v>19.424968724423554</v>
      </c>
      <c r="U99" s="41">
        <f t="shared" si="15"/>
        <v>1.0048560725799576E-3</v>
      </c>
    </row>
    <row r="100" spans="14:21" s="21" customFormat="1" x14ac:dyDescent="0.25">
      <c r="N100" s="23"/>
      <c r="S100" s="41">
        <v>46</v>
      </c>
      <c r="T100" s="41">
        <f t="shared" si="14"/>
        <v>19.536297441604862</v>
      </c>
      <c r="U100" s="41">
        <f t="shared" si="15"/>
        <v>6.7116479260866829E-4</v>
      </c>
    </row>
    <row r="101" spans="14:21" x14ac:dyDescent="0.25">
      <c r="S101" s="41">
        <v>47</v>
      </c>
      <c r="T101" s="41">
        <f t="shared" si="14"/>
        <v>19.647626158786167</v>
      </c>
      <c r="U101" s="41">
        <f t="shared" si="15"/>
        <v>4.4244671538090993E-4</v>
      </c>
    </row>
    <row r="102" spans="14:21" x14ac:dyDescent="0.25">
      <c r="S102" s="41">
        <v>48</v>
      </c>
      <c r="T102" s="41">
        <f t="shared" si="14"/>
        <v>19.758954875967476</v>
      </c>
      <c r="U102" s="41">
        <f t="shared" si="15"/>
        <v>2.878719089673862E-4</v>
      </c>
    </row>
    <row r="103" spans="14:21" x14ac:dyDescent="0.25">
      <c r="S103" s="41">
        <v>49</v>
      </c>
      <c r="T103" s="41">
        <f t="shared" si="14"/>
        <v>19.870283593148784</v>
      </c>
      <c r="U103" s="41">
        <f t="shared" si="15"/>
        <v>1.848604916577875E-4</v>
      </c>
    </row>
    <row r="104" spans="14:21" x14ac:dyDescent="0.25">
      <c r="S104" s="41">
        <v>50</v>
      </c>
      <c r="T104" s="41">
        <f t="shared" si="14"/>
        <v>19.981612310330089</v>
      </c>
      <c r="U104" s="41">
        <f t="shared" si="15"/>
        <v>1.1716433270067946E-4</v>
      </c>
    </row>
    <row r="105" spans="14:21" x14ac:dyDescent="0.25">
      <c r="S105" s="41">
        <v>51</v>
      </c>
      <c r="T105" s="41">
        <f t="shared" si="14"/>
        <v>20.092941027511397</v>
      </c>
      <c r="U105" s="41">
        <f t="shared" si="15"/>
        <v>7.3291438650348683E-5</v>
      </c>
    </row>
    <row r="106" spans="14:21" x14ac:dyDescent="0.25">
      <c r="S106" s="41">
        <v>52</v>
      </c>
      <c r="T106" s="41">
        <f t="shared" si="14"/>
        <v>20.204269744692702</v>
      </c>
      <c r="U106" s="41">
        <f t="shared" si="15"/>
        <v>4.5249894758635693E-5</v>
      </c>
    </row>
    <row r="107" spans="14:21" x14ac:dyDescent="0.25">
      <c r="S107" s="41">
        <v>53</v>
      </c>
      <c r="T107" s="41">
        <f t="shared" si="14"/>
        <v>20.315598461874011</v>
      </c>
      <c r="U107" s="41">
        <f t="shared" si="15"/>
        <v>2.7573278281344174E-5</v>
      </c>
    </row>
    <row r="108" spans="14:21" x14ac:dyDescent="0.25">
      <c r="S108" s="41">
        <v>54</v>
      </c>
      <c r="T108" s="41">
        <f t="shared" si="14"/>
        <v>20.426927179055319</v>
      </c>
      <c r="U108" s="41">
        <f t="shared" si="15"/>
        <v>1.6583100701255023E-5</v>
      </c>
    </row>
    <row r="109" spans="14:21" x14ac:dyDescent="0.25">
      <c r="S109" s="41">
        <v>55</v>
      </c>
      <c r="T109" s="41">
        <f t="shared" si="14"/>
        <v>20.538255896236624</v>
      </c>
      <c r="U109" s="41">
        <f t="shared" si="15"/>
        <v>9.8435006815385657E-6</v>
      </c>
    </row>
    <row r="110" spans="14:21" x14ac:dyDescent="0.25">
      <c r="S110" s="41">
        <v>56</v>
      </c>
      <c r="T110" s="41">
        <f t="shared" si="14"/>
        <v>20.649584613417932</v>
      </c>
      <c r="U110" s="41">
        <f t="shared" si="15"/>
        <v>5.7668667545280692E-6</v>
      </c>
    </row>
    <row r="111" spans="14:21" x14ac:dyDescent="0.25">
      <c r="S111" s="41">
        <v>57</v>
      </c>
      <c r="T111" s="41">
        <f t="shared" si="14"/>
        <v>20.760913330599237</v>
      </c>
      <c r="U111" s="41">
        <f t="shared" si="15"/>
        <v>3.3345463765107982E-6</v>
      </c>
    </row>
    <row r="112" spans="14:21" x14ac:dyDescent="0.25">
      <c r="S112" s="41">
        <v>58</v>
      </c>
      <c r="T112" s="41">
        <f t="shared" si="14"/>
        <v>20.872242047780546</v>
      </c>
      <c r="U112" s="41">
        <f t="shared" si="15"/>
        <v>1.903005793475472E-6</v>
      </c>
    </row>
    <row r="113" spans="19:21" x14ac:dyDescent="0.25">
      <c r="S113" s="41">
        <v>59</v>
      </c>
      <c r="T113" s="41">
        <f t="shared" si="14"/>
        <v>20.983570764961854</v>
      </c>
      <c r="U113" s="41">
        <f t="shared" si="15"/>
        <v>1.071889366481894E-6</v>
      </c>
    </row>
    <row r="114" spans="19:21" x14ac:dyDescent="0.25">
      <c r="S114" s="41">
        <v>60</v>
      </c>
      <c r="T114" s="41">
        <f t="shared" ref="T114:T134" si="17">N$52+S114*N$59</f>
        <v>21.094899482143159</v>
      </c>
      <c r="U114" s="41">
        <f t="shared" ref="U114:U134" si="18">NORMDIST(T114,N$48,N$58,FALSE)</f>
        <v>5.9589030326657965E-7</v>
      </c>
    </row>
    <row r="115" spans="19:21" x14ac:dyDescent="0.25">
      <c r="S115" s="41">
        <v>61</v>
      </c>
      <c r="T115" s="41">
        <f t="shared" si="17"/>
        <v>21.206228199324467</v>
      </c>
      <c r="U115" s="41">
        <f t="shared" si="18"/>
        <v>3.2695589924345454E-7</v>
      </c>
    </row>
    <row r="116" spans="19:21" x14ac:dyDescent="0.25">
      <c r="S116" s="41">
        <v>62</v>
      </c>
      <c r="T116" s="41">
        <f t="shared" si="17"/>
        <v>21.317556916505772</v>
      </c>
      <c r="U116" s="41">
        <f t="shared" si="18"/>
        <v>1.7705921755823557E-7</v>
      </c>
    </row>
    <row r="117" spans="19:21" x14ac:dyDescent="0.25">
      <c r="S117" s="41">
        <v>63</v>
      </c>
      <c r="T117" s="41">
        <f t="shared" si="17"/>
        <v>21.428885633687081</v>
      </c>
      <c r="U117" s="41">
        <f t="shared" si="18"/>
        <v>9.4635571094719029E-8</v>
      </c>
    </row>
    <row r="118" spans="19:21" x14ac:dyDescent="0.25">
      <c r="S118" s="41">
        <v>64</v>
      </c>
      <c r="T118" s="41">
        <f t="shared" si="17"/>
        <v>21.540214350868389</v>
      </c>
      <c r="U118" s="41">
        <f t="shared" si="18"/>
        <v>4.9922551940663085E-8</v>
      </c>
    </row>
    <row r="119" spans="19:21" x14ac:dyDescent="0.25">
      <c r="S119" s="41">
        <v>65</v>
      </c>
      <c r="T119" s="41">
        <f t="shared" si="17"/>
        <v>21.651543068049694</v>
      </c>
      <c r="U119" s="41">
        <f t="shared" si="18"/>
        <v>2.5992356281692374E-8</v>
      </c>
    </row>
    <row r="120" spans="19:21" x14ac:dyDescent="0.25">
      <c r="S120" s="41">
        <v>66</v>
      </c>
      <c r="T120" s="41">
        <f t="shared" si="17"/>
        <v>21.762871785231003</v>
      </c>
      <c r="U120" s="41">
        <f t="shared" si="18"/>
        <v>1.3356757118549539E-8</v>
      </c>
    </row>
    <row r="121" spans="19:21" x14ac:dyDescent="0.25">
      <c r="S121" s="41">
        <v>67</v>
      </c>
      <c r="T121" s="41">
        <f t="shared" si="17"/>
        <v>21.874200502412307</v>
      </c>
      <c r="U121" s="41">
        <f t="shared" si="18"/>
        <v>6.7742763581420368E-9</v>
      </c>
    </row>
    <row r="122" spans="19:21" x14ac:dyDescent="0.25">
      <c r="S122" s="41">
        <v>68</v>
      </c>
      <c r="T122" s="41">
        <f t="shared" si="17"/>
        <v>21.985529219593616</v>
      </c>
      <c r="U122" s="41">
        <f t="shared" si="18"/>
        <v>3.3910273650117238E-9</v>
      </c>
    </row>
    <row r="123" spans="19:21" x14ac:dyDescent="0.25">
      <c r="S123" s="41">
        <v>69</v>
      </c>
      <c r="T123" s="41">
        <f t="shared" si="17"/>
        <v>22.096857936774924</v>
      </c>
      <c r="U123" s="41">
        <f t="shared" si="18"/>
        <v>1.6753524409463973E-9</v>
      </c>
    </row>
    <row r="124" spans="19:21" x14ac:dyDescent="0.25">
      <c r="S124" s="41">
        <v>70</v>
      </c>
      <c r="T124" s="41">
        <f t="shared" si="17"/>
        <v>22.208186653956233</v>
      </c>
      <c r="U124" s="41">
        <f t="shared" si="18"/>
        <v>8.1693513482353726E-10</v>
      </c>
    </row>
    <row r="125" spans="19:21" x14ac:dyDescent="0.25">
      <c r="S125" s="41">
        <v>71</v>
      </c>
      <c r="T125" s="41">
        <f t="shared" si="17"/>
        <v>22.319515371137538</v>
      </c>
      <c r="U125" s="41">
        <f t="shared" si="18"/>
        <v>3.9316556187657127E-10</v>
      </c>
    </row>
    <row r="126" spans="19:21" x14ac:dyDescent="0.25">
      <c r="S126" s="41">
        <v>72</v>
      </c>
      <c r="T126" s="41">
        <f t="shared" si="17"/>
        <v>22.430844088318842</v>
      </c>
      <c r="U126" s="41">
        <f t="shared" si="18"/>
        <v>1.867539813854819E-10</v>
      </c>
    </row>
    <row r="127" spans="19:21" x14ac:dyDescent="0.25">
      <c r="S127" s="41">
        <v>73</v>
      </c>
      <c r="T127" s="41">
        <f t="shared" si="17"/>
        <v>22.542172805500151</v>
      </c>
      <c r="U127" s="41">
        <f t="shared" si="18"/>
        <v>8.7552947630687011E-11</v>
      </c>
    </row>
    <row r="128" spans="19:21" x14ac:dyDescent="0.25">
      <c r="S128" s="41">
        <v>74</v>
      </c>
      <c r="T128" s="41">
        <f t="shared" si="17"/>
        <v>22.653501522681459</v>
      </c>
      <c r="U128" s="41">
        <f t="shared" si="18"/>
        <v>4.0511486421310398E-11</v>
      </c>
    </row>
    <row r="129" spans="19:21" x14ac:dyDescent="0.25">
      <c r="S129" s="41">
        <v>75</v>
      </c>
      <c r="T129" s="41">
        <f t="shared" si="17"/>
        <v>22.764830239862768</v>
      </c>
      <c r="U129" s="41">
        <f t="shared" si="18"/>
        <v>1.8500867306972277E-11</v>
      </c>
    </row>
    <row r="130" spans="19:21" x14ac:dyDescent="0.25">
      <c r="S130" s="41">
        <v>76</v>
      </c>
      <c r="T130" s="41">
        <f t="shared" si="17"/>
        <v>22.876158957044073</v>
      </c>
      <c r="U130" s="41">
        <f t="shared" si="18"/>
        <v>8.3389717361126099E-12</v>
      </c>
    </row>
    <row r="131" spans="19:21" x14ac:dyDescent="0.25">
      <c r="S131" s="41">
        <v>77</v>
      </c>
      <c r="T131" s="41">
        <f t="shared" si="17"/>
        <v>22.987487674225378</v>
      </c>
      <c r="U131" s="41">
        <f t="shared" si="18"/>
        <v>3.7097053727930592E-12</v>
      </c>
    </row>
    <row r="132" spans="19:21" x14ac:dyDescent="0.25">
      <c r="S132" s="41">
        <v>78</v>
      </c>
      <c r="T132" s="41">
        <f t="shared" si="17"/>
        <v>23.098816391406686</v>
      </c>
      <c r="U132" s="41">
        <f t="shared" si="18"/>
        <v>1.6288190493023218E-12</v>
      </c>
    </row>
    <row r="133" spans="19:21" x14ac:dyDescent="0.25">
      <c r="S133" s="41">
        <v>79</v>
      </c>
      <c r="T133" s="41">
        <f t="shared" si="17"/>
        <v>23.210145108587994</v>
      </c>
      <c r="U133" s="41">
        <f t="shared" si="18"/>
        <v>7.0585056103028311E-13</v>
      </c>
    </row>
    <row r="134" spans="19:21" x14ac:dyDescent="0.25">
      <c r="S134" s="41">
        <v>80</v>
      </c>
      <c r="T134" s="41">
        <f t="shared" si="17"/>
        <v>23.321473825769303</v>
      </c>
      <c r="U134" s="41">
        <f t="shared" si="18"/>
        <v>3.0189727449297579E-13</v>
      </c>
    </row>
  </sheetData>
  <sheetProtection algorithmName="SHA-512" hashValue="o1mcLdTf9slWkapAK6yoUggiFl6zfs04lhaTAYuvHAkIyOLcvrwr/gkNvnXQGZKDTTThgGDfg/cPO6GJni85lA==" saltValue="w4ZMQ7d8oPOxMLOPweoHPQ==" spinCount="100000" sheet="1" objects="1" scenarios="1"/>
  <mergeCells count="54">
    <mergeCell ref="K64:L64"/>
    <mergeCell ref="K65:L65"/>
    <mergeCell ref="L59:M59"/>
    <mergeCell ref="K61:L61"/>
    <mergeCell ref="K62:L62"/>
    <mergeCell ref="K63:L63"/>
    <mergeCell ref="L56:M56"/>
    <mergeCell ref="A57:B57"/>
    <mergeCell ref="L57:M57"/>
    <mergeCell ref="A58:B58"/>
    <mergeCell ref="L58:M58"/>
    <mergeCell ref="L53:M53"/>
    <mergeCell ref="L54:M54"/>
    <mergeCell ref="L55:M55"/>
    <mergeCell ref="L49:M49"/>
    <mergeCell ref="L50:M50"/>
    <mergeCell ref="L51:M51"/>
    <mergeCell ref="L52:M52"/>
    <mergeCell ref="V13:V14"/>
    <mergeCell ref="A15:A45"/>
    <mergeCell ref="L48:M48"/>
    <mergeCell ref="P13:P14"/>
    <mergeCell ref="Q13:Q14"/>
    <mergeCell ref="R13:R14"/>
    <mergeCell ref="S13:S14"/>
    <mergeCell ref="T13:T14"/>
    <mergeCell ref="U13:U14"/>
    <mergeCell ref="O13:O14"/>
    <mergeCell ref="H13:I13"/>
    <mergeCell ref="J13:J14"/>
    <mergeCell ref="K13:L13"/>
    <mergeCell ref="M13:M14"/>
    <mergeCell ref="N13:N14"/>
    <mergeCell ref="A8:B8"/>
    <mergeCell ref="F8:G8"/>
    <mergeCell ref="A9:G9"/>
    <mergeCell ref="A13:A14"/>
    <mergeCell ref="B13:B14"/>
    <mergeCell ref="C13:C14"/>
    <mergeCell ref="D13:D14"/>
    <mergeCell ref="E13:E14"/>
    <mergeCell ref="F13:G13"/>
    <mergeCell ref="A3:B3"/>
    <mergeCell ref="F3:G3"/>
    <mergeCell ref="A4:B4"/>
    <mergeCell ref="F4:G4"/>
    <mergeCell ref="A5:B5"/>
    <mergeCell ref="F5:G5"/>
    <mergeCell ref="H77:K77"/>
    <mergeCell ref="I69:J69"/>
    <mergeCell ref="I71:K71"/>
    <mergeCell ref="I73:K73"/>
    <mergeCell ref="H75:K75"/>
    <mergeCell ref="H76:K76"/>
  </mergeCells>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V134"/>
  <sheetViews>
    <sheetView topLeftCell="A46" zoomScale="80" zoomScaleNormal="80" workbookViewId="0">
      <selection activeCell="U55" sqref="U55"/>
    </sheetView>
  </sheetViews>
  <sheetFormatPr baseColWidth="10" defaultRowHeight="15" x14ac:dyDescent="0.25"/>
  <cols>
    <col min="2" max="2" width="8.42578125" customWidth="1"/>
    <col min="5" max="5" width="7.28515625" customWidth="1"/>
    <col min="12" max="12" width="11.85546875" bestFit="1" customWidth="1"/>
    <col min="14" max="14" width="11.42578125" style="25"/>
  </cols>
  <sheetData>
    <row r="2" spans="1:22" s="2" customFormat="1" ht="18.75" x14ac:dyDescent="0.3">
      <c r="N2" s="24"/>
    </row>
    <row r="3" spans="1:22" x14ac:dyDescent="0.25">
      <c r="A3" s="141"/>
      <c r="B3" s="141"/>
      <c r="F3" s="141"/>
      <c r="G3" s="141"/>
    </row>
    <row r="4" spans="1:22" x14ac:dyDescent="0.25">
      <c r="A4" s="141"/>
      <c r="B4" s="141"/>
      <c r="F4" s="141"/>
      <c r="G4" s="141"/>
    </row>
    <row r="5" spans="1:22" x14ac:dyDescent="0.25">
      <c r="A5" s="141"/>
      <c r="B5" s="141"/>
      <c r="F5" s="141"/>
      <c r="G5" s="141"/>
    </row>
    <row r="6" spans="1:22" x14ac:dyDescent="0.25">
      <c r="A6" s="33"/>
      <c r="B6" s="33"/>
      <c r="F6" s="33"/>
      <c r="G6" s="33"/>
    </row>
    <row r="7" spans="1:22" x14ac:dyDescent="0.25">
      <c r="A7" s="33"/>
      <c r="B7" s="33"/>
      <c r="F7" s="33"/>
      <c r="G7" s="33"/>
    </row>
    <row r="8" spans="1:22" x14ac:dyDescent="0.25">
      <c r="A8" s="141"/>
      <c r="B8" s="141"/>
      <c r="F8" s="141"/>
      <c r="G8" s="141"/>
    </row>
    <row r="9" spans="1:22" x14ac:dyDescent="0.25">
      <c r="A9" s="141"/>
      <c r="B9" s="141"/>
      <c r="C9" s="141"/>
      <c r="D9" s="141"/>
      <c r="E9" s="141"/>
      <c r="F9" s="141"/>
      <c r="G9" s="141"/>
    </row>
    <row r="13" spans="1:22" s="35" customFormat="1" ht="15" customHeight="1" x14ac:dyDescent="0.25">
      <c r="A13" s="138" t="s">
        <v>1</v>
      </c>
      <c r="B13" s="138" t="s">
        <v>2</v>
      </c>
      <c r="C13" s="138" t="s">
        <v>3</v>
      </c>
      <c r="D13" s="138" t="s">
        <v>4</v>
      </c>
      <c r="E13" s="138" t="s">
        <v>5</v>
      </c>
      <c r="F13" s="138" t="s">
        <v>8</v>
      </c>
      <c r="G13" s="138"/>
      <c r="H13" s="138" t="s">
        <v>21</v>
      </c>
      <c r="I13" s="138"/>
      <c r="J13" s="138" t="s">
        <v>9</v>
      </c>
      <c r="K13" s="138" t="s">
        <v>10</v>
      </c>
      <c r="L13" s="138"/>
      <c r="M13" s="138" t="s">
        <v>13</v>
      </c>
      <c r="N13" s="138" t="s">
        <v>14</v>
      </c>
      <c r="O13" s="138" t="s">
        <v>0</v>
      </c>
      <c r="P13" s="139" t="s">
        <v>15</v>
      </c>
      <c r="Q13" s="146" t="s">
        <v>20</v>
      </c>
      <c r="R13" s="138" t="s">
        <v>16</v>
      </c>
      <c r="S13" s="147" t="s">
        <v>17</v>
      </c>
      <c r="T13" s="138" t="s">
        <v>18</v>
      </c>
      <c r="U13" s="138" t="s">
        <v>38</v>
      </c>
      <c r="V13" s="138" t="s">
        <v>39</v>
      </c>
    </row>
    <row r="14" spans="1:22" s="44" customFormat="1" ht="41.25" customHeight="1" x14ac:dyDescent="0.25">
      <c r="A14" s="138"/>
      <c r="B14" s="138"/>
      <c r="C14" s="138"/>
      <c r="D14" s="138"/>
      <c r="E14" s="138"/>
      <c r="F14" s="49" t="s">
        <v>6</v>
      </c>
      <c r="G14" s="49" t="s">
        <v>7</v>
      </c>
      <c r="H14" s="49" t="s">
        <v>6</v>
      </c>
      <c r="I14" s="49" t="s">
        <v>7</v>
      </c>
      <c r="J14" s="138"/>
      <c r="K14" s="49" t="s">
        <v>11</v>
      </c>
      <c r="L14" s="49" t="s">
        <v>12</v>
      </c>
      <c r="M14" s="138"/>
      <c r="N14" s="138"/>
      <c r="O14" s="138"/>
      <c r="P14" s="138"/>
      <c r="Q14" s="146"/>
      <c r="R14" s="138"/>
      <c r="S14" s="147"/>
      <c r="T14" s="138"/>
      <c r="U14" s="138"/>
      <c r="V14" s="138"/>
    </row>
    <row r="15" spans="1:22" s="7" customFormat="1" ht="15" customHeight="1" x14ac:dyDescent="0.25">
      <c r="A15" s="145" t="s">
        <v>293</v>
      </c>
      <c r="B15" s="8" t="s">
        <v>146</v>
      </c>
      <c r="C15" s="9">
        <v>42828</v>
      </c>
      <c r="D15" s="9">
        <v>42856</v>
      </c>
      <c r="E15" s="97">
        <f>D15-C15</f>
        <v>28</v>
      </c>
      <c r="F15" s="8">
        <v>15.24</v>
      </c>
      <c r="G15" s="8">
        <v>15.19</v>
      </c>
      <c r="H15" s="8">
        <v>15.21</v>
      </c>
      <c r="I15" s="8">
        <v>15.23</v>
      </c>
      <c r="J15" s="10">
        <f t="shared" ref="J15:J45" si="0">AVERAGE(F15:I15)</f>
        <v>15.217500000000001</v>
      </c>
      <c r="K15" s="8">
        <v>30.6</v>
      </c>
      <c r="L15" s="8">
        <v>30.45</v>
      </c>
      <c r="M15" s="10">
        <f t="shared" ref="M15:M45" si="1">AVERAGE(K15:L15)</f>
        <v>30.524999999999999</v>
      </c>
      <c r="N15" s="10">
        <f t="shared" ref="N15:N45" si="2">(PI()*(J15^2))/4</f>
        <v>181.87646402246145</v>
      </c>
      <c r="O15" s="10">
        <v>13</v>
      </c>
      <c r="P15" s="46">
        <f t="shared" ref="P15:P44" si="3">O15/((M15*N15)/10^6)</f>
        <v>2341.5917401375823</v>
      </c>
      <c r="Q15" s="8">
        <v>12.4</v>
      </c>
      <c r="R15" s="8">
        <v>26533</v>
      </c>
      <c r="S15" s="8">
        <v>146.5</v>
      </c>
      <c r="T15" s="8">
        <f>S15/10</f>
        <v>14.65</v>
      </c>
      <c r="U15" s="10">
        <f t="shared" ref="U15:U45" si="4">R15/N15</f>
        <v>145.88473633797508</v>
      </c>
      <c r="V15" s="8">
        <v>1</v>
      </c>
    </row>
    <row r="16" spans="1:22" s="7" customFormat="1" x14ac:dyDescent="0.25">
      <c r="A16" s="145"/>
      <c r="B16" s="8" t="s">
        <v>147</v>
      </c>
      <c r="C16" s="9">
        <v>42828</v>
      </c>
      <c r="D16" s="9">
        <v>42856</v>
      </c>
      <c r="E16" s="97">
        <f t="shared" ref="E16:E45" si="5">D16-C16</f>
        <v>28</v>
      </c>
      <c r="F16" s="8">
        <v>15.16</v>
      </c>
      <c r="G16" s="8">
        <v>15.15</v>
      </c>
      <c r="H16" s="8">
        <v>15.15</v>
      </c>
      <c r="I16" s="8">
        <v>15.14</v>
      </c>
      <c r="J16" s="10">
        <f t="shared" si="0"/>
        <v>15.15</v>
      </c>
      <c r="K16" s="8">
        <v>30.6</v>
      </c>
      <c r="L16" s="8">
        <v>30.6</v>
      </c>
      <c r="M16" s="10">
        <f t="shared" si="1"/>
        <v>30.6</v>
      </c>
      <c r="N16" s="10">
        <f t="shared" si="2"/>
        <v>180.26654995839084</v>
      </c>
      <c r="O16" s="10">
        <v>12.564</v>
      </c>
      <c r="P16" s="46">
        <f t="shared" si="3"/>
        <v>2277.6728982103982</v>
      </c>
      <c r="Q16" s="8">
        <v>2.4</v>
      </c>
      <c r="R16" s="8">
        <v>23203</v>
      </c>
      <c r="S16" s="8">
        <v>130.69999999999999</v>
      </c>
      <c r="T16" s="8">
        <f t="shared" ref="T16:T45" si="6">S16/10</f>
        <v>13.069999999999999</v>
      </c>
      <c r="U16" s="10">
        <f t="shared" si="4"/>
        <v>128.71495019656015</v>
      </c>
      <c r="V16" s="8">
        <v>3</v>
      </c>
    </row>
    <row r="17" spans="1:22" s="7" customFormat="1" x14ac:dyDescent="0.25">
      <c r="A17" s="145"/>
      <c r="B17" s="8" t="s">
        <v>148</v>
      </c>
      <c r="C17" s="9">
        <v>42828</v>
      </c>
      <c r="D17" s="9">
        <v>42856</v>
      </c>
      <c r="E17" s="97">
        <f t="shared" si="5"/>
        <v>28</v>
      </c>
      <c r="F17" s="8">
        <v>15.31</v>
      </c>
      <c r="G17" s="8">
        <v>15.34</v>
      </c>
      <c r="H17" s="8">
        <v>15.3</v>
      </c>
      <c r="I17" s="8">
        <v>15.33</v>
      </c>
      <c r="J17" s="10">
        <f t="shared" si="0"/>
        <v>15.32</v>
      </c>
      <c r="K17" s="8">
        <v>30.8</v>
      </c>
      <c r="L17" s="8">
        <v>30.7</v>
      </c>
      <c r="M17" s="10">
        <f t="shared" si="1"/>
        <v>30.75</v>
      </c>
      <c r="N17" s="10">
        <f t="shared" si="2"/>
        <v>184.33483390497327</v>
      </c>
      <c r="O17" s="10">
        <v>13.068</v>
      </c>
      <c r="P17" s="46">
        <f t="shared" si="3"/>
        <v>2305.4547030171052</v>
      </c>
      <c r="Q17" s="8">
        <v>8.8000000000000007</v>
      </c>
      <c r="R17" s="8">
        <v>28163</v>
      </c>
      <c r="S17" s="8">
        <v>154.80000000000001</v>
      </c>
      <c r="T17" s="8">
        <f t="shared" si="6"/>
        <v>15.48</v>
      </c>
      <c r="U17" s="10">
        <f t="shared" si="4"/>
        <v>152.78175808332759</v>
      </c>
      <c r="V17" s="8">
        <v>1</v>
      </c>
    </row>
    <row r="18" spans="1:22" s="7" customFormat="1" x14ac:dyDescent="0.25">
      <c r="A18" s="145"/>
      <c r="B18" s="8" t="s">
        <v>149</v>
      </c>
      <c r="C18" s="9">
        <v>42828</v>
      </c>
      <c r="D18" s="9">
        <v>42856</v>
      </c>
      <c r="E18" s="97">
        <f t="shared" si="5"/>
        <v>28</v>
      </c>
      <c r="F18" s="8">
        <v>15.31</v>
      </c>
      <c r="G18" s="8">
        <v>15.4</v>
      </c>
      <c r="H18" s="8">
        <v>15.2</v>
      </c>
      <c r="I18" s="8">
        <v>15.25</v>
      </c>
      <c r="J18" s="10">
        <f t="shared" si="0"/>
        <v>15.29</v>
      </c>
      <c r="K18" s="8">
        <v>30.6</v>
      </c>
      <c r="L18" s="8">
        <v>30.65</v>
      </c>
      <c r="M18" s="10">
        <f t="shared" si="1"/>
        <v>30.625</v>
      </c>
      <c r="N18" s="10">
        <f t="shared" si="2"/>
        <v>183.61360277152536</v>
      </c>
      <c r="O18" s="17">
        <v>12.954000000000001</v>
      </c>
      <c r="P18" s="46">
        <f t="shared" si="3"/>
        <v>2303.6841972344191</v>
      </c>
      <c r="Q18" s="8">
        <v>5</v>
      </c>
      <c r="R18" s="8">
        <v>28695</v>
      </c>
      <c r="S18" s="8">
        <v>158.80000000000001</v>
      </c>
      <c r="T18" s="8">
        <f t="shared" si="6"/>
        <v>15.88</v>
      </c>
      <c r="U18" s="10">
        <f t="shared" si="4"/>
        <v>156.27927107179445</v>
      </c>
      <c r="V18" s="8">
        <v>2</v>
      </c>
    </row>
    <row r="19" spans="1:22" s="7" customFormat="1" x14ac:dyDescent="0.25">
      <c r="A19" s="145"/>
      <c r="B19" s="8" t="s">
        <v>150</v>
      </c>
      <c r="C19" s="9">
        <v>42828</v>
      </c>
      <c r="D19" s="9">
        <v>42856</v>
      </c>
      <c r="E19" s="97">
        <f t="shared" si="5"/>
        <v>28</v>
      </c>
      <c r="F19" s="8">
        <v>15.31</v>
      </c>
      <c r="G19" s="8">
        <v>15.11</v>
      </c>
      <c r="H19" s="8">
        <v>15.34</v>
      </c>
      <c r="I19" s="8">
        <v>15.25</v>
      </c>
      <c r="J19" s="10">
        <f t="shared" si="0"/>
        <v>15.252500000000001</v>
      </c>
      <c r="K19" s="8">
        <v>30.5</v>
      </c>
      <c r="L19" s="8">
        <v>30.55</v>
      </c>
      <c r="M19" s="10">
        <f t="shared" si="1"/>
        <v>30.524999999999999</v>
      </c>
      <c r="N19" s="10">
        <f t="shared" si="2"/>
        <v>182.71405189381667</v>
      </c>
      <c r="O19" s="10">
        <v>12.846</v>
      </c>
      <c r="P19" s="46">
        <f t="shared" si="3"/>
        <v>2303.2458449334108</v>
      </c>
      <c r="Q19" s="8">
        <v>3.9</v>
      </c>
      <c r="R19" s="8">
        <v>25712</v>
      </c>
      <c r="S19" s="8">
        <v>142.9</v>
      </c>
      <c r="T19" s="8">
        <f t="shared" si="6"/>
        <v>14.290000000000001</v>
      </c>
      <c r="U19" s="10">
        <f t="shared" si="4"/>
        <v>140.72261948929028</v>
      </c>
      <c r="V19" s="8">
        <v>1</v>
      </c>
    </row>
    <row r="20" spans="1:22" s="7" customFormat="1" x14ac:dyDescent="0.25">
      <c r="A20" s="145"/>
      <c r="B20" s="8" t="s">
        <v>151</v>
      </c>
      <c r="C20" s="9">
        <v>42828</v>
      </c>
      <c r="D20" s="9">
        <v>42856</v>
      </c>
      <c r="E20" s="97">
        <f t="shared" si="5"/>
        <v>28</v>
      </c>
      <c r="F20" s="8">
        <v>15.39</v>
      </c>
      <c r="G20" s="8">
        <v>15.4</v>
      </c>
      <c r="H20" s="8">
        <v>15.29</v>
      </c>
      <c r="I20" s="8">
        <v>15.3</v>
      </c>
      <c r="J20" s="10">
        <f t="shared" si="0"/>
        <v>15.344999999999999</v>
      </c>
      <c r="K20" s="8">
        <v>30.7</v>
      </c>
      <c r="L20" s="8">
        <v>30.6</v>
      </c>
      <c r="M20" s="10">
        <f t="shared" si="1"/>
        <v>30.65</v>
      </c>
      <c r="N20" s="10">
        <f t="shared" si="2"/>
        <v>184.9369397719878</v>
      </c>
      <c r="O20" s="10">
        <v>12.826000000000001</v>
      </c>
      <c r="P20" s="46">
        <f t="shared" si="3"/>
        <v>2262.7526897970947</v>
      </c>
      <c r="Q20" s="8">
        <v>7.3</v>
      </c>
      <c r="R20" s="8">
        <v>26128</v>
      </c>
      <c r="S20" s="8">
        <v>145.30000000000001</v>
      </c>
      <c r="T20" s="8">
        <f t="shared" si="6"/>
        <v>14.530000000000001</v>
      </c>
      <c r="U20" s="10">
        <f t="shared" si="4"/>
        <v>141.28059019584566</v>
      </c>
      <c r="V20" s="8">
        <v>4</v>
      </c>
    </row>
    <row r="21" spans="1:22" s="7" customFormat="1" x14ac:dyDescent="0.25">
      <c r="A21" s="145"/>
      <c r="B21" s="8" t="s">
        <v>152</v>
      </c>
      <c r="C21" s="9">
        <v>42828</v>
      </c>
      <c r="D21" s="9">
        <v>42856</v>
      </c>
      <c r="E21" s="97">
        <f t="shared" si="5"/>
        <v>28</v>
      </c>
      <c r="F21" s="8">
        <v>15.36</v>
      </c>
      <c r="G21" s="8">
        <v>15.28</v>
      </c>
      <c r="H21" s="8">
        <v>15.25</v>
      </c>
      <c r="I21" s="8">
        <v>15.26</v>
      </c>
      <c r="J21" s="10">
        <f t="shared" si="0"/>
        <v>15.2875</v>
      </c>
      <c r="K21" s="8">
        <v>30.4</v>
      </c>
      <c r="L21" s="8">
        <v>30.5</v>
      </c>
      <c r="M21" s="10">
        <f t="shared" si="1"/>
        <v>30.45</v>
      </c>
      <c r="N21" s="10">
        <f t="shared" si="2"/>
        <v>183.55356399067216</v>
      </c>
      <c r="O21" s="10">
        <v>12.676</v>
      </c>
      <c r="P21" s="46">
        <f t="shared" si="3"/>
        <v>2267.942878946872</v>
      </c>
      <c r="Q21" s="8">
        <v>0.9</v>
      </c>
      <c r="R21" s="8">
        <v>25284</v>
      </c>
      <c r="S21" s="8">
        <v>139.5</v>
      </c>
      <c r="T21" s="8">
        <f t="shared" si="6"/>
        <v>13.95</v>
      </c>
      <c r="U21" s="10">
        <f t="shared" si="4"/>
        <v>137.74725725992923</v>
      </c>
      <c r="V21" s="8">
        <v>3</v>
      </c>
    </row>
    <row r="22" spans="1:22" s="7" customFormat="1" x14ac:dyDescent="0.25">
      <c r="A22" s="145"/>
      <c r="B22" s="8" t="s">
        <v>153</v>
      </c>
      <c r="C22" s="9">
        <v>42828</v>
      </c>
      <c r="D22" s="9">
        <v>42856</v>
      </c>
      <c r="E22" s="97">
        <f t="shared" si="5"/>
        <v>28</v>
      </c>
      <c r="F22" s="8">
        <v>15.35</v>
      </c>
      <c r="G22" s="8">
        <v>15.4</v>
      </c>
      <c r="H22" s="8">
        <v>15.35</v>
      </c>
      <c r="I22" s="8">
        <v>15.36</v>
      </c>
      <c r="J22" s="10">
        <f t="shared" si="0"/>
        <v>15.365</v>
      </c>
      <c r="K22" s="8">
        <v>30.4</v>
      </c>
      <c r="L22" s="8">
        <v>30.5</v>
      </c>
      <c r="M22" s="10">
        <f t="shared" si="1"/>
        <v>30.45</v>
      </c>
      <c r="N22" s="10">
        <f t="shared" si="2"/>
        <v>185.41933132394655</v>
      </c>
      <c r="O22" s="10">
        <v>12.821999999999999</v>
      </c>
      <c r="P22" s="46">
        <f t="shared" si="3"/>
        <v>2270.9808132502008</v>
      </c>
      <c r="Q22" s="8">
        <v>1.3</v>
      </c>
      <c r="R22" s="8">
        <v>26036</v>
      </c>
      <c r="S22" s="8">
        <v>143.69999999999999</v>
      </c>
      <c r="T22" s="8">
        <f t="shared" si="6"/>
        <v>14.37</v>
      </c>
      <c r="U22" s="10">
        <f t="shared" si="4"/>
        <v>140.41685844779821</v>
      </c>
      <c r="V22" s="8">
        <v>5</v>
      </c>
    </row>
    <row r="23" spans="1:22" s="7" customFormat="1" x14ac:dyDescent="0.25">
      <c r="A23" s="145"/>
      <c r="B23" s="8" t="s">
        <v>154</v>
      </c>
      <c r="C23" s="9">
        <v>42828</v>
      </c>
      <c r="D23" s="9">
        <v>42856</v>
      </c>
      <c r="E23" s="97">
        <f t="shared" si="5"/>
        <v>28</v>
      </c>
      <c r="F23" s="8">
        <v>15.31</v>
      </c>
      <c r="G23" s="8">
        <v>15.34</v>
      </c>
      <c r="H23" s="8">
        <v>15.26</v>
      </c>
      <c r="I23" s="8">
        <v>15.25</v>
      </c>
      <c r="J23" s="10">
        <f t="shared" si="0"/>
        <v>15.29</v>
      </c>
      <c r="K23" s="8">
        <v>30.5</v>
      </c>
      <c r="L23" s="8">
        <v>30.7</v>
      </c>
      <c r="M23" s="10">
        <f t="shared" si="1"/>
        <v>30.6</v>
      </c>
      <c r="N23" s="10">
        <f t="shared" si="2"/>
        <v>183.61360277152536</v>
      </c>
      <c r="O23" s="10">
        <v>12.804</v>
      </c>
      <c r="P23" s="46">
        <f t="shared" si="3"/>
        <v>2278.8691373246643</v>
      </c>
      <c r="Q23" s="8">
        <v>7.7</v>
      </c>
      <c r="R23" s="8">
        <v>28568</v>
      </c>
      <c r="S23" s="8">
        <v>159.1</v>
      </c>
      <c r="T23" s="8">
        <f t="shared" si="6"/>
        <v>15.91</v>
      </c>
      <c r="U23" s="10">
        <f t="shared" si="4"/>
        <v>155.5876011841444</v>
      </c>
      <c r="V23" s="8">
        <v>4</v>
      </c>
    </row>
    <row r="24" spans="1:22" s="7" customFormat="1" x14ac:dyDescent="0.25">
      <c r="A24" s="145"/>
      <c r="B24" s="18" t="s">
        <v>155</v>
      </c>
      <c r="C24" s="9">
        <v>42828</v>
      </c>
      <c r="D24" s="9">
        <v>42856</v>
      </c>
      <c r="E24" s="97">
        <f t="shared" si="5"/>
        <v>28</v>
      </c>
      <c r="F24" s="18">
        <v>15.26</v>
      </c>
      <c r="G24" s="18">
        <v>15.29</v>
      </c>
      <c r="H24" s="18">
        <v>15.24</v>
      </c>
      <c r="I24" s="18">
        <v>15.35</v>
      </c>
      <c r="J24" s="10">
        <f t="shared" si="0"/>
        <v>15.285</v>
      </c>
      <c r="K24" s="18">
        <v>30.6</v>
      </c>
      <c r="L24" s="18">
        <v>30.7</v>
      </c>
      <c r="M24" s="10">
        <f t="shared" si="1"/>
        <v>30.65</v>
      </c>
      <c r="N24" s="10">
        <f t="shared" si="2"/>
        <v>183.49353502729599</v>
      </c>
      <c r="O24" s="10">
        <v>12.706</v>
      </c>
      <c r="P24" s="46">
        <f t="shared" si="3"/>
        <v>2259.2152173726299</v>
      </c>
      <c r="Q24" s="18">
        <v>10.1</v>
      </c>
      <c r="R24" s="18">
        <v>24244</v>
      </c>
      <c r="S24" s="18">
        <v>134.6</v>
      </c>
      <c r="T24" s="8">
        <f t="shared" si="6"/>
        <v>13.459999999999999</v>
      </c>
      <c r="U24" s="10">
        <f t="shared" si="4"/>
        <v>132.12454594868169</v>
      </c>
      <c r="V24" s="8">
        <v>4</v>
      </c>
    </row>
    <row r="25" spans="1:22" s="7" customFormat="1" x14ac:dyDescent="0.25">
      <c r="A25" s="145"/>
      <c r="B25" s="18" t="s">
        <v>156</v>
      </c>
      <c r="C25" s="9">
        <v>42828</v>
      </c>
      <c r="D25" s="9">
        <v>42856</v>
      </c>
      <c r="E25" s="97">
        <f t="shared" si="5"/>
        <v>28</v>
      </c>
      <c r="F25" s="18">
        <v>15.28</v>
      </c>
      <c r="G25" s="18">
        <v>15.3</v>
      </c>
      <c r="H25" s="18">
        <v>15.36</v>
      </c>
      <c r="I25" s="18">
        <v>15.31</v>
      </c>
      <c r="J25" s="10">
        <f t="shared" si="0"/>
        <v>15.3125</v>
      </c>
      <c r="K25" s="18">
        <v>30.6</v>
      </c>
      <c r="L25" s="18">
        <v>30.55</v>
      </c>
      <c r="M25" s="10">
        <f t="shared" si="1"/>
        <v>30.575000000000003</v>
      </c>
      <c r="N25" s="10">
        <f t="shared" si="2"/>
        <v>184.15439358567122</v>
      </c>
      <c r="O25" s="10">
        <v>12.862</v>
      </c>
      <c r="P25" s="46">
        <f t="shared" si="3"/>
        <v>2284.3358457509521</v>
      </c>
      <c r="Q25" s="18">
        <v>5.7</v>
      </c>
      <c r="R25" s="18">
        <v>28660</v>
      </c>
      <c r="S25" s="18">
        <v>155.6</v>
      </c>
      <c r="T25" s="8">
        <f t="shared" si="6"/>
        <v>15.559999999999999</v>
      </c>
      <c r="U25" s="10">
        <f t="shared" si="4"/>
        <v>155.63028088529947</v>
      </c>
      <c r="V25" s="8">
        <v>1</v>
      </c>
    </row>
    <row r="26" spans="1:22" s="7" customFormat="1" x14ac:dyDescent="0.25">
      <c r="A26" s="145"/>
      <c r="B26" s="18" t="s">
        <v>165</v>
      </c>
      <c r="C26" s="9">
        <v>42828</v>
      </c>
      <c r="D26" s="9">
        <v>42856</v>
      </c>
      <c r="E26" s="97">
        <f t="shared" si="5"/>
        <v>28</v>
      </c>
      <c r="F26" s="18">
        <v>15.14</v>
      </c>
      <c r="G26" s="18">
        <v>15.32</v>
      </c>
      <c r="H26" s="18">
        <v>15.24</v>
      </c>
      <c r="I26" s="18">
        <v>15.23</v>
      </c>
      <c r="J26" s="10">
        <f t="shared" si="0"/>
        <v>15.232500000000002</v>
      </c>
      <c r="K26" s="18">
        <v>30.45</v>
      </c>
      <c r="L26" s="18">
        <v>30.5</v>
      </c>
      <c r="M26" s="10">
        <f t="shared" si="1"/>
        <v>30.475000000000001</v>
      </c>
      <c r="N26" s="10">
        <f t="shared" si="2"/>
        <v>182.23519463359327</v>
      </c>
      <c r="O26" s="10">
        <v>12.734</v>
      </c>
      <c r="P26" s="46">
        <f t="shared" si="3"/>
        <v>2292.9198617918141</v>
      </c>
      <c r="Q26" s="18">
        <v>2.2999999999999998</v>
      </c>
      <c r="R26" s="18">
        <v>27076</v>
      </c>
      <c r="S26" s="18">
        <v>147.69999999999999</v>
      </c>
      <c r="T26" s="8">
        <f t="shared" si="6"/>
        <v>14.77</v>
      </c>
      <c r="U26" s="10">
        <f t="shared" si="4"/>
        <v>148.57722765594042</v>
      </c>
      <c r="V26" s="8">
        <v>2</v>
      </c>
    </row>
    <row r="27" spans="1:22" s="7" customFormat="1" x14ac:dyDescent="0.25">
      <c r="A27" s="145"/>
      <c r="B27" s="18" t="s">
        <v>157</v>
      </c>
      <c r="C27" s="9">
        <v>42828</v>
      </c>
      <c r="D27" s="9">
        <v>42856</v>
      </c>
      <c r="E27" s="97">
        <f t="shared" si="5"/>
        <v>28</v>
      </c>
      <c r="F27" s="18">
        <v>15.32</v>
      </c>
      <c r="G27" s="18">
        <v>15.2</v>
      </c>
      <c r="H27" s="18">
        <v>15.28</v>
      </c>
      <c r="I27" s="18">
        <v>15.24</v>
      </c>
      <c r="J27" s="10">
        <f t="shared" si="0"/>
        <v>15.26</v>
      </c>
      <c r="K27" s="18">
        <v>30.7</v>
      </c>
      <c r="L27" s="18">
        <v>30.4</v>
      </c>
      <c r="M27" s="10">
        <f t="shared" si="1"/>
        <v>30.549999999999997</v>
      </c>
      <c r="N27" s="10">
        <f t="shared" si="2"/>
        <v>182.89378535477161</v>
      </c>
      <c r="O27" s="10">
        <v>12.722</v>
      </c>
      <c r="P27" s="46">
        <f t="shared" si="3"/>
        <v>2276.9066633508423</v>
      </c>
      <c r="Q27" s="18">
        <v>10.5</v>
      </c>
      <c r="R27" s="18">
        <v>24301</v>
      </c>
      <c r="S27" s="18">
        <v>135.9</v>
      </c>
      <c r="T27" s="8">
        <f t="shared" si="6"/>
        <v>13.59</v>
      </c>
      <c r="U27" s="10">
        <f t="shared" si="4"/>
        <v>132.86946821545459</v>
      </c>
      <c r="V27" s="8">
        <v>2</v>
      </c>
    </row>
    <row r="28" spans="1:22" s="7" customFormat="1" x14ac:dyDescent="0.25">
      <c r="A28" s="145"/>
      <c r="B28" s="18" t="s">
        <v>158</v>
      </c>
      <c r="C28" s="9">
        <v>42828</v>
      </c>
      <c r="D28" s="9">
        <v>42856</v>
      </c>
      <c r="E28" s="97">
        <f t="shared" si="5"/>
        <v>28</v>
      </c>
      <c r="F28" s="18">
        <v>15.14</v>
      </c>
      <c r="G28" s="18">
        <v>15.31</v>
      </c>
      <c r="H28" s="18">
        <v>15.29</v>
      </c>
      <c r="I28" s="18">
        <v>15.35</v>
      </c>
      <c r="J28" s="10">
        <f t="shared" si="0"/>
        <v>15.272500000000001</v>
      </c>
      <c r="K28" s="18">
        <v>30.4</v>
      </c>
      <c r="L28" s="18">
        <v>30.55</v>
      </c>
      <c r="M28" s="10">
        <f t="shared" si="1"/>
        <v>30.475000000000001</v>
      </c>
      <c r="N28" s="10">
        <f t="shared" si="2"/>
        <v>183.1935374725708</v>
      </c>
      <c r="O28" s="17">
        <v>12.712</v>
      </c>
      <c r="P28" s="46">
        <f t="shared" si="3"/>
        <v>2276.9842203411517</v>
      </c>
      <c r="Q28" s="18">
        <v>2.4</v>
      </c>
      <c r="R28" s="18">
        <v>24290</v>
      </c>
      <c r="S28" s="18">
        <v>136.9</v>
      </c>
      <c r="T28" s="8">
        <f t="shared" si="6"/>
        <v>13.690000000000001</v>
      </c>
      <c r="U28" s="10">
        <f t="shared" si="4"/>
        <v>132.59201353452161</v>
      </c>
      <c r="V28" s="18">
        <v>3</v>
      </c>
    </row>
    <row r="29" spans="1:22" s="7" customFormat="1" x14ac:dyDescent="0.25">
      <c r="A29" s="145"/>
      <c r="B29" s="18" t="s">
        <v>159</v>
      </c>
      <c r="C29" s="9">
        <v>42828</v>
      </c>
      <c r="D29" s="9">
        <v>42856</v>
      </c>
      <c r="E29" s="97">
        <f t="shared" si="5"/>
        <v>28</v>
      </c>
      <c r="F29" s="18">
        <v>15.35</v>
      </c>
      <c r="G29" s="18">
        <v>15.31</v>
      </c>
      <c r="H29" s="18">
        <v>15.31</v>
      </c>
      <c r="I29" s="18">
        <v>15.32</v>
      </c>
      <c r="J29" s="10">
        <f t="shared" si="0"/>
        <v>15.3225</v>
      </c>
      <c r="K29" s="18">
        <v>30.6</v>
      </c>
      <c r="L29" s="18">
        <v>30.6</v>
      </c>
      <c r="M29" s="10">
        <f t="shared" si="1"/>
        <v>30.6</v>
      </c>
      <c r="N29" s="10">
        <f t="shared" si="2"/>
        <v>184.39500031302802</v>
      </c>
      <c r="O29" s="10">
        <v>12.71</v>
      </c>
      <c r="P29" s="46">
        <f t="shared" si="3"/>
        <v>2252.5528155268357</v>
      </c>
      <c r="Q29" s="18">
        <v>5.2</v>
      </c>
      <c r="R29" s="18">
        <v>24059</v>
      </c>
      <c r="S29" s="18">
        <v>134.5</v>
      </c>
      <c r="T29" s="8">
        <f t="shared" si="6"/>
        <v>13.45</v>
      </c>
      <c r="U29" s="10">
        <f t="shared" si="4"/>
        <v>130.47533804689695</v>
      </c>
      <c r="V29" s="8">
        <v>3</v>
      </c>
    </row>
    <row r="30" spans="1:22" s="7" customFormat="1" x14ac:dyDescent="0.25">
      <c r="A30" s="145"/>
      <c r="B30" s="18" t="s">
        <v>160</v>
      </c>
      <c r="C30" s="9">
        <v>42828</v>
      </c>
      <c r="D30" s="9">
        <v>42856</v>
      </c>
      <c r="E30" s="97">
        <f t="shared" si="5"/>
        <v>28</v>
      </c>
      <c r="F30" s="18">
        <v>15.25</v>
      </c>
      <c r="G30" s="18">
        <v>15.28</v>
      </c>
      <c r="H30" s="18">
        <v>15.25</v>
      </c>
      <c r="I30" s="18">
        <v>15.26</v>
      </c>
      <c r="J30" s="10">
        <f t="shared" si="0"/>
        <v>15.26</v>
      </c>
      <c r="K30" s="18">
        <v>30.6</v>
      </c>
      <c r="L30" s="18">
        <v>30.5</v>
      </c>
      <c r="M30" s="10">
        <f t="shared" si="1"/>
        <v>30.55</v>
      </c>
      <c r="N30" s="10">
        <f t="shared" si="2"/>
        <v>182.89378535477161</v>
      </c>
      <c r="O30" s="10">
        <v>12.744</v>
      </c>
      <c r="P30" s="46">
        <f t="shared" si="3"/>
        <v>2280.8440903744008</v>
      </c>
      <c r="Q30" s="18">
        <v>7.5</v>
      </c>
      <c r="R30" s="18">
        <v>25631</v>
      </c>
      <c r="S30" s="18">
        <v>144.4</v>
      </c>
      <c r="T30" s="8">
        <f t="shared" si="6"/>
        <v>14.440000000000001</v>
      </c>
      <c r="U30" s="10">
        <f t="shared" si="4"/>
        <v>140.14144849307917</v>
      </c>
      <c r="V30" s="8">
        <v>3</v>
      </c>
    </row>
    <row r="31" spans="1:22" s="7" customFormat="1" x14ac:dyDescent="0.25">
      <c r="A31" s="145"/>
      <c r="B31" s="18" t="s">
        <v>161</v>
      </c>
      <c r="C31" s="9">
        <v>42828</v>
      </c>
      <c r="D31" s="9">
        <v>42856</v>
      </c>
      <c r="E31" s="97">
        <f t="shared" si="5"/>
        <v>28</v>
      </c>
      <c r="F31" s="18">
        <v>15.39</v>
      </c>
      <c r="G31" s="18">
        <v>15.3</v>
      </c>
      <c r="H31" s="18">
        <v>15.34</v>
      </c>
      <c r="I31" s="18">
        <v>15.33</v>
      </c>
      <c r="J31" s="10">
        <f t="shared" si="0"/>
        <v>15.34</v>
      </c>
      <c r="K31" s="18">
        <v>30.4</v>
      </c>
      <c r="L31" s="18">
        <v>30.5</v>
      </c>
      <c r="M31" s="10">
        <f t="shared" si="1"/>
        <v>30.45</v>
      </c>
      <c r="N31" s="10">
        <f t="shared" si="2"/>
        <v>184.81644005876856</v>
      </c>
      <c r="O31" s="10">
        <v>12.843999999999999</v>
      </c>
      <c r="P31" s="46">
        <f t="shared" si="3"/>
        <v>2282.2982609293131</v>
      </c>
      <c r="Q31" s="18">
        <v>5.2</v>
      </c>
      <c r="R31" s="18">
        <v>25677</v>
      </c>
      <c r="S31" s="18">
        <v>142.69999999999999</v>
      </c>
      <c r="T31" s="8">
        <f t="shared" si="6"/>
        <v>14.27</v>
      </c>
      <c r="U31" s="10">
        <f t="shared" si="4"/>
        <v>138.93244557591922</v>
      </c>
      <c r="V31" s="8">
        <v>2</v>
      </c>
    </row>
    <row r="32" spans="1:22" s="7" customFormat="1" x14ac:dyDescent="0.25">
      <c r="A32" s="145"/>
      <c r="B32" s="18" t="s">
        <v>162</v>
      </c>
      <c r="C32" s="9">
        <v>42828</v>
      </c>
      <c r="D32" s="9">
        <v>42856</v>
      </c>
      <c r="E32" s="97">
        <f t="shared" si="5"/>
        <v>28</v>
      </c>
      <c r="F32" s="18">
        <v>15.36</v>
      </c>
      <c r="G32" s="18">
        <v>15.4</v>
      </c>
      <c r="H32" s="18">
        <v>15.4</v>
      </c>
      <c r="I32" s="18">
        <v>15.37</v>
      </c>
      <c r="J32" s="10">
        <f t="shared" si="0"/>
        <v>15.382499999999999</v>
      </c>
      <c r="K32" s="18">
        <v>30.3</v>
      </c>
      <c r="L32" s="18">
        <v>30.45</v>
      </c>
      <c r="M32" s="10">
        <f t="shared" si="1"/>
        <v>30.375</v>
      </c>
      <c r="N32" s="10">
        <f t="shared" si="2"/>
        <v>185.84193934945512</v>
      </c>
      <c r="O32" s="10">
        <v>12.768000000000001</v>
      </c>
      <c r="P32" s="46">
        <f t="shared" si="3"/>
        <v>2261.8450952663184</v>
      </c>
      <c r="Q32" s="18">
        <v>4.0999999999999996</v>
      </c>
      <c r="R32" s="18">
        <v>25712</v>
      </c>
      <c r="S32" s="18">
        <v>141.9</v>
      </c>
      <c r="T32" s="8">
        <f t="shared" si="6"/>
        <v>14.190000000000001</v>
      </c>
      <c r="U32" s="10">
        <f t="shared" si="4"/>
        <v>138.35413088135849</v>
      </c>
      <c r="V32" s="8"/>
    </row>
    <row r="33" spans="1:22" s="7" customFormat="1" x14ac:dyDescent="0.25">
      <c r="A33" s="145"/>
      <c r="B33" s="18" t="s">
        <v>163</v>
      </c>
      <c r="C33" s="9">
        <v>42828</v>
      </c>
      <c r="D33" s="9">
        <v>42856</v>
      </c>
      <c r="E33" s="97">
        <f t="shared" si="5"/>
        <v>28</v>
      </c>
      <c r="F33" s="18">
        <v>15.27</v>
      </c>
      <c r="G33" s="18">
        <v>15.38</v>
      </c>
      <c r="H33" s="18">
        <v>15.36</v>
      </c>
      <c r="I33" s="18">
        <v>15.31</v>
      </c>
      <c r="J33" s="10">
        <f t="shared" si="0"/>
        <v>15.33</v>
      </c>
      <c r="K33" s="18">
        <v>30.5</v>
      </c>
      <c r="L33" s="18">
        <v>30.5</v>
      </c>
      <c r="M33" s="10">
        <f t="shared" si="1"/>
        <v>30.5</v>
      </c>
      <c r="N33" s="10">
        <f t="shared" si="2"/>
        <v>184.57555844205459</v>
      </c>
      <c r="O33" s="10">
        <v>12.74</v>
      </c>
      <c r="P33" s="46">
        <f t="shared" si="3"/>
        <v>2263.0565041141167</v>
      </c>
      <c r="Q33" s="18">
        <v>4.7</v>
      </c>
      <c r="R33" s="18">
        <v>27157</v>
      </c>
      <c r="S33" s="18">
        <v>145.1</v>
      </c>
      <c r="T33" s="8">
        <f t="shared" si="6"/>
        <v>14.51</v>
      </c>
      <c r="U33" s="10">
        <f t="shared" si="4"/>
        <v>147.13215676671314</v>
      </c>
      <c r="V33" s="8"/>
    </row>
    <row r="34" spans="1:22" s="7" customFormat="1" x14ac:dyDescent="0.25">
      <c r="A34" s="145"/>
      <c r="B34" s="18" t="s">
        <v>164</v>
      </c>
      <c r="C34" s="9">
        <v>42828</v>
      </c>
      <c r="D34" s="9">
        <v>42856</v>
      </c>
      <c r="E34" s="97">
        <f t="shared" si="5"/>
        <v>28</v>
      </c>
      <c r="F34" s="18">
        <v>15.27</v>
      </c>
      <c r="G34" s="18">
        <v>15.3</v>
      </c>
      <c r="H34" s="18">
        <v>15.3</v>
      </c>
      <c r="I34" s="18">
        <v>15.25</v>
      </c>
      <c r="J34" s="10">
        <f t="shared" si="0"/>
        <v>15.280000000000001</v>
      </c>
      <c r="K34" s="18">
        <v>30.6</v>
      </c>
      <c r="L34" s="18">
        <v>30.6</v>
      </c>
      <c r="M34" s="10">
        <f t="shared" si="1"/>
        <v>30.6</v>
      </c>
      <c r="N34" s="10">
        <f t="shared" si="2"/>
        <v>183.37350655297482</v>
      </c>
      <c r="O34" s="10">
        <v>12.923999999999999</v>
      </c>
      <c r="P34" s="46">
        <f t="shared" si="3"/>
        <v>2303.2386145403011</v>
      </c>
      <c r="Q34" s="18">
        <v>5.2</v>
      </c>
      <c r="R34" s="18">
        <v>20036</v>
      </c>
      <c r="S34" s="18">
        <v>112.4</v>
      </c>
      <c r="T34" s="8">
        <f t="shared" si="6"/>
        <v>11.24</v>
      </c>
      <c r="U34" s="10">
        <f t="shared" si="4"/>
        <v>109.2633302194709</v>
      </c>
      <c r="V34" s="8">
        <v>2</v>
      </c>
    </row>
    <row r="35" spans="1:22" s="7" customFormat="1" x14ac:dyDescent="0.25">
      <c r="A35" s="145"/>
      <c r="B35" s="18" t="s">
        <v>156</v>
      </c>
      <c r="C35" s="9">
        <v>42828</v>
      </c>
      <c r="D35" s="9">
        <v>42856</v>
      </c>
      <c r="E35" s="97">
        <f t="shared" si="5"/>
        <v>28</v>
      </c>
      <c r="F35" s="18">
        <v>15.09</v>
      </c>
      <c r="G35" s="18">
        <v>15.28</v>
      </c>
      <c r="H35" s="18">
        <v>15.3</v>
      </c>
      <c r="I35" s="18">
        <v>15.08</v>
      </c>
      <c r="J35" s="10">
        <f t="shared" si="0"/>
        <v>15.1875</v>
      </c>
      <c r="K35" s="18">
        <v>30.2</v>
      </c>
      <c r="L35" s="18">
        <v>30.1</v>
      </c>
      <c r="M35" s="10">
        <f t="shared" si="1"/>
        <v>30.15</v>
      </c>
      <c r="N35" s="10">
        <f t="shared" si="2"/>
        <v>181.16006308771844</v>
      </c>
      <c r="O35" s="10">
        <v>12.666</v>
      </c>
      <c r="P35" s="46">
        <f t="shared" si="3"/>
        <v>2318.9410255622861</v>
      </c>
      <c r="Q35" s="18">
        <v>7.8</v>
      </c>
      <c r="R35" s="18">
        <v>25365</v>
      </c>
      <c r="S35" s="18">
        <v>142.9</v>
      </c>
      <c r="T35" s="8">
        <f t="shared" si="6"/>
        <v>14.290000000000001</v>
      </c>
      <c r="U35" s="10">
        <f t="shared" si="4"/>
        <v>140.01430319505997</v>
      </c>
      <c r="V35" s="8">
        <v>1</v>
      </c>
    </row>
    <row r="36" spans="1:22" s="7" customFormat="1" x14ac:dyDescent="0.25">
      <c r="A36" s="145"/>
      <c r="B36" s="18" t="s">
        <v>166</v>
      </c>
      <c r="C36" s="9">
        <v>42828</v>
      </c>
      <c r="D36" s="9">
        <v>42856</v>
      </c>
      <c r="E36" s="97">
        <f t="shared" si="5"/>
        <v>28</v>
      </c>
      <c r="F36" s="18">
        <v>15.29</v>
      </c>
      <c r="G36" s="18">
        <v>15.28</v>
      </c>
      <c r="H36" s="18">
        <v>15.27</v>
      </c>
      <c r="I36" s="18">
        <v>15.09</v>
      </c>
      <c r="J36" s="10">
        <f t="shared" si="0"/>
        <v>15.232500000000002</v>
      </c>
      <c r="K36" s="18">
        <v>30.45</v>
      </c>
      <c r="L36" s="18">
        <v>30.4</v>
      </c>
      <c r="M36" s="10">
        <f t="shared" si="1"/>
        <v>30.424999999999997</v>
      </c>
      <c r="N36" s="10">
        <f t="shared" si="2"/>
        <v>182.23519463359327</v>
      </c>
      <c r="O36" s="10">
        <v>12.488</v>
      </c>
      <c r="P36" s="46">
        <f t="shared" si="3"/>
        <v>2252.3197662398825</v>
      </c>
      <c r="Q36" s="18">
        <v>4.0999999999999996</v>
      </c>
      <c r="R36" s="18">
        <v>24752</v>
      </c>
      <c r="S36" s="18">
        <v>139.5</v>
      </c>
      <c r="T36" s="8">
        <f t="shared" si="6"/>
        <v>13.95</v>
      </c>
      <c r="U36" s="10">
        <f t="shared" si="4"/>
        <v>135.82447698847088</v>
      </c>
      <c r="V36" s="8">
        <v>4</v>
      </c>
    </row>
    <row r="37" spans="1:22" s="7" customFormat="1" x14ac:dyDescent="0.25">
      <c r="A37" s="145"/>
      <c r="B37" s="18" t="s">
        <v>167</v>
      </c>
      <c r="C37" s="9">
        <v>42828</v>
      </c>
      <c r="D37" s="9">
        <v>42856</v>
      </c>
      <c r="E37" s="97">
        <f t="shared" si="5"/>
        <v>28</v>
      </c>
      <c r="F37" s="18">
        <v>15.2</v>
      </c>
      <c r="G37" s="18">
        <v>15.19</v>
      </c>
      <c r="H37" s="18">
        <v>15.17</v>
      </c>
      <c r="I37" s="18">
        <v>15.24</v>
      </c>
      <c r="J37" s="10">
        <f t="shared" si="0"/>
        <v>15.200000000000001</v>
      </c>
      <c r="K37" s="18">
        <v>30.8</v>
      </c>
      <c r="L37" s="18">
        <v>30.8</v>
      </c>
      <c r="M37" s="10">
        <f t="shared" si="1"/>
        <v>30.8</v>
      </c>
      <c r="N37" s="10">
        <f t="shared" si="2"/>
        <v>181.45839167134648</v>
      </c>
      <c r="O37" s="10">
        <v>12.678000000000001</v>
      </c>
      <c r="P37" s="46">
        <f t="shared" si="3"/>
        <v>2268.4174197294774</v>
      </c>
      <c r="Q37" s="18">
        <v>1.8</v>
      </c>
      <c r="R37" s="18">
        <v>25955</v>
      </c>
      <c r="S37" s="18">
        <v>146.30000000000001</v>
      </c>
      <c r="T37" s="8">
        <f t="shared" si="6"/>
        <v>14.63</v>
      </c>
      <c r="U37" s="10">
        <f t="shared" si="4"/>
        <v>143.03554528913239</v>
      </c>
      <c r="V37" s="8">
        <v>5</v>
      </c>
    </row>
    <row r="38" spans="1:22" s="7" customFormat="1" x14ac:dyDescent="0.25">
      <c r="A38" s="145"/>
      <c r="B38" s="18" t="s">
        <v>168</v>
      </c>
      <c r="C38" s="9">
        <v>42828</v>
      </c>
      <c r="D38" s="9">
        <v>42856</v>
      </c>
      <c r="E38" s="97">
        <f t="shared" si="5"/>
        <v>28</v>
      </c>
      <c r="F38" s="18">
        <v>15.38</v>
      </c>
      <c r="G38" s="18">
        <v>15.36</v>
      </c>
      <c r="H38" s="18">
        <v>15.35</v>
      </c>
      <c r="I38" s="18">
        <v>15.38</v>
      </c>
      <c r="J38" s="10">
        <f t="shared" si="0"/>
        <v>15.367500000000001</v>
      </c>
      <c r="K38" s="18">
        <v>30.6</v>
      </c>
      <c r="L38" s="18">
        <v>30.5</v>
      </c>
      <c r="M38" s="10">
        <f t="shared" si="1"/>
        <v>30.55</v>
      </c>
      <c r="N38" s="10">
        <f t="shared" si="2"/>
        <v>185.47967444658812</v>
      </c>
      <c r="O38" s="10">
        <v>12.891999999999999</v>
      </c>
      <c r="P38" s="46">
        <f t="shared" si="3"/>
        <v>2275.1642622658283</v>
      </c>
      <c r="Q38" s="18">
        <v>6.7</v>
      </c>
      <c r="R38" s="18">
        <v>26972</v>
      </c>
      <c r="S38" s="18">
        <v>147.5</v>
      </c>
      <c r="T38" s="8">
        <f t="shared" si="6"/>
        <v>14.75</v>
      </c>
      <c r="U38" s="10">
        <f t="shared" si="4"/>
        <v>145.41755090133623</v>
      </c>
      <c r="V38" s="8">
        <v>3</v>
      </c>
    </row>
    <row r="39" spans="1:22" s="7" customFormat="1" x14ac:dyDescent="0.25">
      <c r="A39" s="145"/>
      <c r="B39" s="18" t="s">
        <v>169</v>
      </c>
      <c r="C39" s="9">
        <v>42828</v>
      </c>
      <c r="D39" s="9">
        <v>42856</v>
      </c>
      <c r="E39" s="97">
        <f t="shared" si="5"/>
        <v>28</v>
      </c>
      <c r="F39" s="18">
        <v>15.37</v>
      </c>
      <c r="G39" s="18">
        <v>15.36</v>
      </c>
      <c r="H39" s="18">
        <v>15.38</v>
      </c>
      <c r="I39" s="18">
        <v>15.36</v>
      </c>
      <c r="J39" s="17">
        <f t="shared" si="0"/>
        <v>15.3675</v>
      </c>
      <c r="K39" s="18">
        <v>30.5</v>
      </c>
      <c r="L39" s="18">
        <v>30.5</v>
      </c>
      <c r="M39" s="17">
        <f t="shared" si="1"/>
        <v>30.5</v>
      </c>
      <c r="N39" s="17">
        <f t="shared" si="2"/>
        <v>185.47967444658806</v>
      </c>
      <c r="O39" s="17">
        <v>12.714</v>
      </c>
      <c r="P39" s="46">
        <f t="shared" si="3"/>
        <v>2247.4293221623752</v>
      </c>
      <c r="Q39" s="18">
        <v>1.4</v>
      </c>
      <c r="R39" s="18">
        <v>25469</v>
      </c>
      <c r="S39" s="18">
        <v>141.5</v>
      </c>
      <c r="T39" s="8">
        <f t="shared" si="6"/>
        <v>14.15</v>
      </c>
      <c r="U39" s="17">
        <f t="shared" si="4"/>
        <v>137.31423713132631</v>
      </c>
      <c r="V39" s="18">
        <v>2</v>
      </c>
    </row>
    <row r="40" spans="1:22" s="7" customFormat="1" x14ac:dyDescent="0.25">
      <c r="A40" s="145"/>
      <c r="B40" s="18" t="s">
        <v>170</v>
      </c>
      <c r="C40" s="9">
        <v>42828</v>
      </c>
      <c r="D40" s="9">
        <v>42856</v>
      </c>
      <c r="E40" s="97">
        <f t="shared" si="5"/>
        <v>28</v>
      </c>
      <c r="F40" s="18">
        <v>15.09</v>
      </c>
      <c r="G40" s="18">
        <v>15.31</v>
      </c>
      <c r="H40" s="18">
        <v>15.19</v>
      </c>
      <c r="I40" s="18">
        <v>15.28</v>
      </c>
      <c r="J40" s="10">
        <f t="shared" si="0"/>
        <v>15.217499999999999</v>
      </c>
      <c r="K40" s="18">
        <v>30.6</v>
      </c>
      <c r="L40" s="18">
        <v>30.7</v>
      </c>
      <c r="M40" s="10">
        <f t="shared" si="1"/>
        <v>30.65</v>
      </c>
      <c r="N40" s="10">
        <f t="shared" si="2"/>
        <v>181.87646402246142</v>
      </c>
      <c r="O40" s="10">
        <v>12.644</v>
      </c>
      <c r="P40" s="46">
        <f t="shared" si="3"/>
        <v>2268.1799447840262</v>
      </c>
      <c r="Q40" s="18">
        <v>10.3</v>
      </c>
      <c r="R40" s="18">
        <v>26278</v>
      </c>
      <c r="S40" s="18">
        <v>146.1</v>
      </c>
      <c r="T40" s="8">
        <f t="shared" si="6"/>
        <v>14.61</v>
      </c>
      <c r="U40" s="10">
        <f t="shared" si="4"/>
        <v>144.48268576826254</v>
      </c>
      <c r="V40" s="8">
        <v>4</v>
      </c>
    </row>
    <row r="41" spans="1:22" s="7" customFormat="1" x14ac:dyDescent="0.25">
      <c r="A41" s="145"/>
      <c r="B41" s="18" t="s">
        <v>171</v>
      </c>
      <c r="C41" s="9">
        <v>42828</v>
      </c>
      <c r="D41" s="9">
        <v>42856</v>
      </c>
      <c r="E41" s="97">
        <f t="shared" si="5"/>
        <v>28</v>
      </c>
      <c r="F41" s="18">
        <v>15.36</v>
      </c>
      <c r="G41" s="18">
        <v>15.35</v>
      </c>
      <c r="H41" s="18">
        <v>15.47</v>
      </c>
      <c r="I41" s="18">
        <v>15.35</v>
      </c>
      <c r="J41" s="10">
        <f t="shared" si="0"/>
        <v>15.3825</v>
      </c>
      <c r="K41" s="18">
        <v>30.6</v>
      </c>
      <c r="L41" s="18">
        <v>30.6</v>
      </c>
      <c r="M41" s="10">
        <f t="shared" si="1"/>
        <v>30.6</v>
      </c>
      <c r="N41" s="10">
        <f t="shared" si="2"/>
        <v>185.84193934945515</v>
      </c>
      <c r="O41" s="10">
        <v>12.832000000000001</v>
      </c>
      <c r="P41" s="46">
        <f t="shared" si="3"/>
        <v>2256.4680862494865</v>
      </c>
      <c r="Q41" s="18">
        <v>5.8</v>
      </c>
      <c r="R41" s="18">
        <v>25215</v>
      </c>
      <c r="S41" s="18">
        <v>138.1</v>
      </c>
      <c r="T41" s="8">
        <f t="shared" si="6"/>
        <v>13.809999999999999</v>
      </c>
      <c r="U41" s="10">
        <f t="shared" si="4"/>
        <v>135.6798152681026</v>
      </c>
      <c r="V41" s="8">
        <v>5</v>
      </c>
    </row>
    <row r="42" spans="1:22" s="7" customFormat="1" x14ac:dyDescent="0.25">
      <c r="A42" s="145"/>
      <c r="B42" s="18" t="s">
        <v>172</v>
      </c>
      <c r="C42" s="9">
        <v>42828</v>
      </c>
      <c r="D42" s="9">
        <v>42856</v>
      </c>
      <c r="E42" s="97">
        <f t="shared" si="5"/>
        <v>28</v>
      </c>
      <c r="F42" s="18">
        <v>15.29</v>
      </c>
      <c r="G42" s="18">
        <v>15.29</v>
      </c>
      <c r="H42" s="18">
        <v>15.39</v>
      </c>
      <c r="I42" s="18">
        <v>15.3</v>
      </c>
      <c r="J42" s="10">
        <f t="shared" si="0"/>
        <v>15.317499999999999</v>
      </c>
      <c r="K42" s="18">
        <v>30.4</v>
      </c>
      <c r="L42" s="18">
        <v>30.6</v>
      </c>
      <c r="M42" s="10">
        <f t="shared" si="1"/>
        <v>30.5</v>
      </c>
      <c r="N42" s="10">
        <f t="shared" si="2"/>
        <v>184.27467731439552</v>
      </c>
      <c r="O42" s="10">
        <v>12.747999999999999</v>
      </c>
      <c r="P42" s="46">
        <f t="shared" si="3"/>
        <v>2268.1749831619568</v>
      </c>
      <c r="Q42" s="18">
        <v>3.7</v>
      </c>
      <c r="R42" s="18">
        <v>23793</v>
      </c>
      <c r="S42" s="18">
        <v>134.56</v>
      </c>
      <c r="T42" s="8">
        <f t="shared" si="6"/>
        <v>13.456</v>
      </c>
      <c r="U42" s="10">
        <f t="shared" si="4"/>
        <v>129.11703521480698</v>
      </c>
      <c r="V42" s="8">
        <v>2</v>
      </c>
    </row>
    <row r="43" spans="1:22" s="7" customFormat="1" x14ac:dyDescent="0.25">
      <c r="A43" s="145"/>
      <c r="B43" s="18" t="s">
        <v>173</v>
      </c>
      <c r="C43" s="9">
        <v>42828</v>
      </c>
      <c r="D43" s="9">
        <v>42856</v>
      </c>
      <c r="E43" s="97">
        <f t="shared" si="5"/>
        <v>28</v>
      </c>
      <c r="F43" s="18">
        <v>15.17</v>
      </c>
      <c r="G43" s="18">
        <v>15.27</v>
      </c>
      <c r="H43" s="18">
        <v>15.29</v>
      </c>
      <c r="I43" s="18">
        <v>15.19</v>
      </c>
      <c r="J43" s="10">
        <f t="shared" si="0"/>
        <v>15.229999999999999</v>
      </c>
      <c r="K43" s="18">
        <v>30.7</v>
      </c>
      <c r="L43" s="18">
        <v>30.6</v>
      </c>
      <c r="M43" s="10">
        <f t="shared" si="1"/>
        <v>30.65</v>
      </c>
      <c r="N43" s="10">
        <f t="shared" si="2"/>
        <v>182.17538165471197</v>
      </c>
      <c r="O43" s="10">
        <v>12.744</v>
      </c>
      <c r="P43" s="46">
        <f t="shared" si="3"/>
        <v>2282.3676123960295</v>
      </c>
      <c r="Q43" s="18">
        <v>11.4</v>
      </c>
      <c r="R43" s="18">
        <v>28013</v>
      </c>
      <c r="S43" s="18">
        <v>158.9</v>
      </c>
      <c r="T43" s="8">
        <f t="shared" si="6"/>
        <v>15.89</v>
      </c>
      <c r="U43" s="10">
        <f t="shared" si="4"/>
        <v>153.76940476564906</v>
      </c>
      <c r="V43" s="8">
        <v>2</v>
      </c>
    </row>
    <row r="44" spans="1:22" s="7" customFormat="1" x14ac:dyDescent="0.25">
      <c r="A44" s="145"/>
      <c r="B44" s="18" t="s">
        <v>174</v>
      </c>
      <c r="C44" s="9">
        <v>42828</v>
      </c>
      <c r="D44" s="9">
        <v>42856</v>
      </c>
      <c r="E44" s="97">
        <f t="shared" si="5"/>
        <v>28</v>
      </c>
      <c r="F44" s="18">
        <v>15.44</v>
      </c>
      <c r="G44" s="18">
        <v>15.4</v>
      </c>
      <c r="H44" s="18">
        <v>15.39</v>
      </c>
      <c r="I44" s="18">
        <v>15.37</v>
      </c>
      <c r="J44" s="10">
        <f t="shared" si="0"/>
        <v>15.4</v>
      </c>
      <c r="K44" s="18">
        <v>30.5</v>
      </c>
      <c r="L44" s="18">
        <v>30.3</v>
      </c>
      <c r="M44" s="10">
        <f t="shared" si="1"/>
        <v>30.4</v>
      </c>
      <c r="N44" s="10">
        <f t="shared" si="2"/>
        <v>186.26502843133886</v>
      </c>
      <c r="O44" s="10">
        <v>12.438000000000001</v>
      </c>
      <c r="P44" s="46">
        <f t="shared" si="3"/>
        <v>2196.5730244039046</v>
      </c>
      <c r="Q44" s="18">
        <v>8.8000000000000007</v>
      </c>
      <c r="R44" s="18">
        <v>29019</v>
      </c>
      <c r="S44" s="18">
        <v>159.6</v>
      </c>
      <c r="T44" s="8">
        <f t="shared" si="6"/>
        <v>15.959999999999999</v>
      </c>
      <c r="U44" s="10">
        <f t="shared" si="4"/>
        <v>155.79414044809278</v>
      </c>
      <c r="V44" s="8">
        <v>4</v>
      </c>
    </row>
    <row r="45" spans="1:22" s="7" customFormat="1" x14ac:dyDescent="0.25">
      <c r="A45" s="145"/>
      <c r="B45" s="18" t="s">
        <v>176</v>
      </c>
      <c r="C45" s="9">
        <v>42828</v>
      </c>
      <c r="D45" s="9">
        <v>42856</v>
      </c>
      <c r="E45" s="97">
        <f t="shared" si="5"/>
        <v>28</v>
      </c>
      <c r="F45" s="18">
        <v>15.41</v>
      </c>
      <c r="G45" s="18">
        <v>15.37</v>
      </c>
      <c r="H45" s="18">
        <v>15.29</v>
      </c>
      <c r="I45" s="18">
        <v>15.33</v>
      </c>
      <c r="J45" s="10">
        <f t="shared" si="0"/>
        <v>15.35</v>
      </c>
      <c r="K45" s="18">
        <v>30.5</v>
      </c>
      <c r="L45" s="18">
        <v>30.5</v>
      </c>
      <c r="M45" s="10">
        <f t="shared" si="1"/>
        <v>30.5</v>
      </c>
      <c r="N45" s="10">
        <f t="shared" si="2"/>
        <v>185.05747875511526</v>
      </c>
      <c r="O45" s="10">
        <v>12.724</v>
      </c>
      <c r="P45" s="46">
        <f t="shared" ref="P45" si="7">O45/((N45*M45)/10^6)</f>
        <v>2254.3283885376127</v>
      </c>
      <c r="Q45" s="18">
        <v>10.9</v>
      </c>
      <c r="R45" s="18">
        <v>26209</v>
      </c>
      <c r="S45" s="18">
        <v>146.69999999999999</v>
      </c>
      <c r="T45" s="8">
        <f t="shared" si="6"/>
        <v>14.669999999999998</v>
      </c>
      <c r="U45" s="10">
        <f t="shared" si="4"/>
        <v>141.62626755918421</v>
      </c>
      <c r="V45" s="8">
        <v>3</v>
      </c>
    </row>
    <row r="46" spans="1:22" x14ac:dyDescent="0.25">
      <c r="E46" s="26">
        <f>AVERAGE(E15:E45)</f>
        <v>28</v>
      </c>
      <c r="F46" s="26">
        <f t="shared" ref="F46:T46" si="8">AVERAGE(F15:F45)</f>
        <v>15.285806451612903</v>
      </c>
      <c r="G46" s="26">
        <f t="shared" si="8"/>
        <v>15.30516129032258</v>
      </c>
      <c r="H46" s="26">
        <f t="shared" si="8"/>
        <v>15.29709677419355</v>
      </c>
      <c r="I46" s="26">
        <f t="shared" si="8"/>
        <v>15.279354838709676</v>
      </c>
      <c r="J46" s="26">
        <f t="shared" si="8"/>
        <v>15.291854838709677</v>
      </c>
      <c r="K46" s="26">
        <f t="shared" si="8"/>
        <v>30.538709677419359</v>
      </c>
      <c r="L46" s="26">
        <f t="shared" si="8"/>
        <v>30.538709677419355</v>
      </c>
      <c r="M46" s="26">
        <f t="shared" si="8"/>
        <v>30.538709677419352</v>
      </c>
      <c r="N46" s="26">
        <f t="shared" si="8"/>
        <v>183.66127691508282</v>
      </c>
      <c r="O46" s="26">
        <f t="shared" si="8"/>
        <v>12.761096774193549</v>
      </c>
      <c r="P46" s="26">
        <f t="shared" si="8"/>
        <v>2275.3147073452669</v>
      </c>
      <c r="Q46" s="26">
        <f t="shared" si="8"/>
        <v>5.9774193548387107</v>
      </c>
      <c r="R46" s="26">
        <f t="shared" si="8"/>
        <v>25877.580645161292</v>
      </c>
      <c r="S46" s="26">
        <f t="shared" si="8"/>
        <v>143.69870967741934</v>
      </c>
      <c r="T46" s="43">
        <f t="shared" si="8"/>
        <v>14.369870967741937</v>
      </c>
      <c r="U46" s="26">
        <f>AVERAGE(U15:U45)</f>
        <v>140.88979003288466</v>
      </c>
      <c r="V46" s="26"/>
    </row>
    <row r="48" spans="1:22" x14ac:dyDescent="0.25">
      <c r="L48" s="142" t="s">
        <v>277</v>
      </c>
      <c r="M48" s="142"/>
      <c r="N48" s="62">
        <f>AVERAGE(T15:T45)</f>
        <v>14.369870967741937</v>
      </c>
    </row>
    <row r="49" spans="1:21" x14ac:dyDescent="0.25">
      <c r="A49" s="57"/>
      <c r="B49" s="57"/>
      <c r="C49" s="57"/>
      <c r="D49" s="57"/>
      <c r="E49" s="57"/>
      <c r="F49" s="56"/>
      <c r="G49" s="57"/>
      <c r="H49" s="57"/>
      <c r="I49" s="57"/>
      <c r="J49" s="21"/>
      <c r="L49" s="142" t="s">
        <v>258</v>
      </c>
      <c r="M49" s="142"/>
      <c r="N49" s="38">
        <f>(((T45-N48)^2+(T44-N48)^2+(T43-N48)^2+(T42-N48)^2+(T41-N48)^2+(T40-N48)^2+(T39-N48)^2+(T38-N48)^2+(T37-N48)^2+(T36-N48)^2+(T35-N48)^2+(T34-N48)^2+(T33-N48)^2+(T32-N48)^2+(T31-N48)^2+(T30-N48)^2+(T29-N48)^2+(T28-N48)^2+(T27-N48)^2+(T26-N48)^2+(T25-N48)^2+(T24-N48)^2+(T23-N48)^2+(T22-N48)^2+(T21-N48)^2+(T20-N48)^2+(T19-N48)^2+(T18-N48)^2+(T17-N48)^2+(T16-N48)^2+(T15-N48)^2)/(31-1))^(1/2)</f>
        <v>0.97679911759226745</v>
      </c>
      <c r="S49" s="41" t="s">
        <v>281</v>
      </c>
      <c r="T49" s="41" t="s">
        <v>272</v>
      </c>
      <c r="U49" s="41" t="s">
        <v>273</v>
      </c>
    </row>
    <row r="50" spans="1:21" x14ac:dyDescent="0.25">
      <c r="A50" s="57"/>
      <c r="B50" s="57"/>
      <c r="C50" s="57"/>
      <c r="D50" s="57"/>
      <c r="E50" s="57"/>
      <c r="F50" s="56"/>
      <c r="G50" s="57"/>
      <c r="H50" s="57"/>
      <c r="I50" s="57"/>
      <c r="J50" s="21"/>
      <c r="L50" s="142" t="s">
        <v>259</v>
      </c>
      <c r="M50" s="142"/>
      <c r="N50" s="38">
        <f>(N49/N48)*100</f>
        <v>6.797549677272853</v>
      </c>
      <c r="O50" t="s">
        <v>261</v>
      </c>
      <c r="S50" s="41">
        <v>-4</v>
      </c>
      <c r="T50" s="41">
        <f t="shared" ref="T50:T113" si="9">N$52+S50*N$59</f>
        <v>10.743157894736843</v>
      </c>
      <c r="U50" s="41">
        <f t="shared" ref="U50:U113" si="10">NORMDIST(T50,N$48,N$58,FALSE)</f>
        <v>3.3497028565846208E-4</v>
      </c>
    </row>
    <row r="51" spans="1:21" ht="15" customHeight="1" x14ac:dyDescent="0.25">
      <c r="A51" s="59"/>
      <c r="B51" s="59"/>
      <c r="C51" s="58"/>
      <c r="D51" s="22"/>
      <c r="E51" s="22"/>
      <c r="F51" s="23"/>
      <c r="G51" s="22"/>
      <c r="H51" s="23"/>
      <c r="I51" s="21"/>
      <c r="J51" s="21"/>
      <c r="L51" s="142" t="s">
        <v>260</v>
      </c>
      <c r="M51" s="142"/>
      <c r="N51" s="38">
        <f>+_xlfn.PERCENTRANK.EXC(T15:T45,12)</f>
        <v>4.3999999999999997E-2</v>
      </c>
      <c r="O51" s="25"/>
      <c r="S51" s="41">
        <v>-3</v>
      </c>
      <c r="T51" s="41">
        <f t="shared" si="9"/>
        <v>10.867368421052632</v>
      </c>
      <c r="U51" s="41">
        <f t="shared" si="10"/>
        <v>5.4107315351595048E-4</v>
      </c>
    </row>
    <row r="52" spans="1:21" x14ac:dyDescent="0.25">
      <c r="A52" s="59"/>
      <c r="B52" s="59"/>
      <c r="C52" s="21"/>
      <c r="D52" s="22"/>
      <c r="E52" s="22"/>
      <c r="F52" s="23"/>
      <c r="G52" s="22"/>
      <c r="H52" s="23"/>
      <c r="I52" s="21"/>
      <c r="J52" s="21"/>
      <c r="L52" s="142" t="s">
        <v>262</v>
      </c>
      <c r="M52" s="142"/>
      <c r="N52" s="38">
        <f>MIN(T15:T45)</f>
        <v>11.24</v>
      </c>
      <c r="S52" s="41">
        <v>-2</v>
      </c>
      <c r="T52" s="41">
        <f t="shared" si="9"/>
        <v>10.991578947368421</v>
      </c>
      <c r="U52" s="41">
        <f t="shared" si="10"/>
        <v>8.5950641875794619E-4</v>
      </c>
    </row>
    <row r="53" spans="1:21" x14ac:dyDescent="0.25">
      <c r="A53" s="60"/>
      <c r="B53" s="60"/>
      <c r="C53" s="21"/>
      <c r="D53" s="22"/>
      <c r="E53" s="22"/>
      <c r="F53" s="23"/>
      <c r="G53" s="21"/>
      <c r="H53" s="23"/>
      <c r="I53" s="21"/>
      <c r="J53" s="21"/>
      <c r="L53" s="142" t="s">
        <v>263</v>
      </c>
      <c r="M53" s="142"/>
      <c r="N53" s="38">
        <f>MAX(T15:T45)</f>
        <v>15.959999999999999</v>
      </c>
      <c r="S53" s="41">
        <v>-1</v>
      </c>
      <c r="T53" s="41">
        <f t="shared" si="9"/>
        <v>11.115789473684211</v>
      </c>
      <c r="U53" s="41">
        <f t="shared" si="10"/>
        <v>1.3427207440583715E-3</v>
      </c>
    </row>
    <row r="54" spans="1:21" x14ac:dyDescent="0.25">
      <c r="A54" s="60"/>
      <c r="B54" s="60"/>
      <c r="C54" s="21"/>
      <c r="D54" s="22"/>
      <c r="E54" s="22"/>
      <c r="F54" s="23"/>
      <c r="G54" s="21"/>
      <c r="H54" s="21"/>
      <c r="I54" s="21"/>
      <c r="J54" s="21"/>
      <c r="L54" s="142" t="s">
        <v>264</v>
      </c>
      <c r="M54" s="142"/>
      <c r="N54" s="39">
        <f>COUNT(T15:T45)</f>
        <v>31</v>
      </c>
      <c r="P54" s="39" t="s">
        <v>266</v>
      </c>
      <c r="Q54" s="39" t="s">
        <v>269</v>
      </c>
      <c r="R54" s="40" t="s">
        <v>270</v>
      </c>
      <c r="S54" s="41">
        <v>0</v>
      </c>
      <c r="T54" s="41">
        <f t="shared" si="9"/>
        <v>11.24</v>
      </c>
      <c r="U54" s="41">
        <f t="shared" si="10"/>
        <v>2.0628407810943765E-3</v>
      </c>
    </row>
    <row r="55" spans="1:21" x14ac:dyDescent="0.25">
      <c r="A55" s="60"/>
      <c r="B55" s="60"/>
      <c r="C55" s="21"/>
      <c r="D55" s="22"/>
      <c r="E55" s="22"/>
      <c r="F55" s="23"/>
      <c r="G55" s="21"/>
      <c r="H55" s="21"/>
      <c r="I55" s="21"/>
      <c r="J55" s="21"/>
      <c r="L55" s="142" t="s">
        <v>265</v>
      </c>
      <c r="M55" s="142"/>
      <c r="N55" s="39">
        <f>SQRT(N54)</f>
        <v>5.5677643628300215</v>
      </c>
      <c r="P55" s="39">
        <v>1</v>
      </c>
      <c r="Q55" s="39">
        <f t="shared" ref="Q55:Q60" si="11">N$52+P55*N$57</f>
        <v>12.026666666666667</v>
      </c>
      <c r="R55" s="40">
        <f t="array" ref="R55:R60">FREQUENCY(T15:T45,Q55:Q60)</f>
        <v>1</v>
      </c>
      <c r="S55" s="41">
        <v>1</v>
      </c>
      <c r="T55" s="41">
        <f t="shared" si="9"/>
        <v>11.364210526315789</v>
      </c>
      <c r="U55" s="41">
        <f t="shared" si="10"/>
        <v>3.1166580430372261E-3</v>
      </c>
    </row>
    <row r="56" spans="1:21" x14ac:dyDescent="0.25">
      <c r="A56" s="60"/>
      <c r="B56" s="60"/>
      <c r="C56" s="21"/>
      <c r="D56" s="22"/>
      <c r="E56" s="22"/>
      <c r="F56" s="23"/>
      <c r="G56" s="21"/>
      <c r="H56" s="21"/>
      <c r="I56" s="21"/>
      <c r="J56" s="21"/>
      <c r="L56" s="142" t="s">
        <v>266</v>
      </c>
      <c r="M56" s="142"/>
      <c r="N56" s="39">
        <v>6</v>
      </c>
      <c r="P56" s="39">
        <v>2</v>
      </c>
      <c r="Q56" s="39">
        <f t="shared" si="11"/>
        <v>12.813333333333333</v>
      </c>
      <c r="R56" s="40">
        <v>0</v>
      </c>
      <c r="S56" s="41">
        <v>2</v>
      </c>
      <c r="T56" s="41">
        <f t="shared" si="9"/>
        <v>11.48842105263158</v>
      </c>
      <c r="U56" s="41">
        <f t="shared" si="10"/>
        <v>4.6308001244690514E-3</v>
      </c>
    </row>
    <row r="57" spans="1:21" x14ac:dyDescent="0.25">
      <c r="A57" s="21"/>
      <c r="B57" s="21"/>
      <c r="C57" s="21"/>
      <c r="D57" s="22"/>
      <c r="E57" s="22"/>
      <c r="F57" s="23"/>
      <c r="G57" s="21"/>
      <c r="H57" s="21"/>
      <c r="I57" s="21"/>
      <c r="L57" s="142" t="s">
        <v>267</v>
      </c>
      <c r="M57" s="142"/>
      <c r="N57" s="39">
        <f>(N53-N52)/N56</f>
        <v>0.78666666666666651</v>
      </c>
      <c r="P57" s="39">
        <v>3</v>
      </c>
      <c r="Q57" s="39">
        <f t="shared" si="11"/>
        <v>13.6</v>
      </c>
      <c r="R57" s="40">
        <v>5</v>
      </c>
      <c r="S57" s="41">
        <v>3</v>
      </c>
      <c r="T57" s="41">
        <f t="shared" si="9"/>
        <v>11.612631578947369</v>
      </c>
      <c r="U57" s="41">
        <f t="shared" si="10"/>
        <v>6.7665353337991981E-3</v>
      </c>
    </row>
    <row r="58" spans="1:21" x14ac:dyDescent="0.25">
      <c r="A58" s="148"/>
      <c r="B58" s="148"/>
      <c r="C58" s="21"/>
      <c r="D58" s="22"/>
      <c r="E58" s="22"/>
      <c r="F58" s="23"/>
      <c r="G58" s="21"/>
      <c r="H58" s="21"/>
      <c r="I58" s="21"/>
      <c r="L58" s="142" t="s">
        <v>268</v>
      </c>
      <c r="M58" s="142"/>
      <c r="N58" s="39">
        <f>STDEVPA(T15:T45)</f>
        <v>0.96091514653196497</v>
      </c>
      <c r="O58">
        <f>N58*10</f>
        <v>9.6091514653196501</v>
      </c>
      <c r="P58" s="39">
        <v>4</v>
      </c>
      <c r="Q58" s="39">
        <f t="shared" si="11"/>
        <v>14.386666666666667</v>
      </c>
      <c r="R58" s="40">
        <v>10</v>
      </c>
      <c r="S58" s="41">
        <v>4</v>
      </c>
      <c r="T58" s="41">
        <f t="shared" si="9"/>
        <v>11.736842105263158</v>
      </c>
      <c r="U58" s="41">
        <f t="shared" si="10"/>
        <v>9.7234437810388742E-3</v>
      </c>
    </row>
    <row r="59" spans="1:21" s="21" customFormat="1" x14ac:dyDescent="0.25">
      <c r="L59" s="142" t="s">
        <v>274</v>
      </c>
      <c r="M59" s="142"/>
      <c r="N59" s="39">
        <f>(N53-N52)/38</f>
        <v>0.12421052631578944</v>
      </c>
      <c r="P59" s="39">
        <v>5</v>
      </c>
      <c r="Q59" s="39">
        <f t="shared" si="11"/>
        <v>15.173333333333332</v>
      </c>
      <c r="R59" s="40">
        <v>9</v>
      </c>
      <c r="S59" s="41">
        <v>5</v>
      </c>
      <c r="T59" s="41">
        <f t="shared" si="9"/>
        <v>11.861052631578948</v>
      </c>
      <c r="U59" s="41">
        <f t="shared" si="10"/>
        <v>1.3740967011357279E-2</v>
      </c>
    </row>
    <row r="60" spans="1:21" s="21" customFormat="1" x14ac:dyDescent="0.25">
      <c r="C60" s="31"/>
      <c r="N60" s="23"/>
      <c r="P60" s="39">
        <v>6</v>
      </c>
      <c r="Q60" s="39">
        <f t="shared" si="11"/>
        <v>15.959999999999999</v>
      </c>
      <c r="R60" s="40">
        <v>6</v>
      </c>
      <c r="S60" s="41">
        <v>6</v>
      </c>
      <c r="T60" s="41">
        <f t="shared" si="9"/>
        <v>11.985263157894737</v>
      </c>
      <c r="U60" s="41">
        <f t="shared" si="10"/>
        <v>1.9096682266587256E-2</v>
      </c>
    </row>
    <row r="61" spans="1:21" s="21" customFormat="1" x14ac:dyDescent="0.25">
      <c r="C61" s="32"/>
      <c r="K61" s="129" t="s">
        <v>278</v>
      </c>
      <c r="L61" s="129"/>
      <c r="M61" s="36">
        <v>210</v>
      </c>
      <c r="N61" s="37" t="s">
        <v>279</v>
      </c>
      <c r="S61" s="41">
        <v>7</v>
      </c>
      <c r="T61" s="41">
        <f t="shared" si="9"/>
        <v>12.109473684210526</v>
      </c>
      <c r="U61" s="41">
        <f t="shared" si="10"/>
        <v>2.6100088713651836E-2</v>
      </c>
    </row>
    <row r="62" spans="1:21" s="21" customFormat="1" x14ac:dyDescent="0.25">
      <c r="C62" s="32"/>
      <c r="K62" s="129" t="s">
        <v>275</v>
      </c>
      <c r="L62" s="129"/>
      <c r="M62" s="37">
        <f>(N48*10)+35-(2.33*(N58*10))</f>
        <v>156.30938676322458</v>
      </c>
      <c r="N62" s="37" t="s">
        <v>279</v>
      </c>
      <c r="S62" s="41">
        <v>8</v>
      </c>
      <c r="T62" s="41">
        <f t="shared" si="9"/>
        <v>12.233684210526317</v>
      </c>
      <c r="U62" s="41">
        <f t="shared" si="10"/>
        <v>3.5080799345646611E-2</v>
      </c>
    </row>
    <row r="63" spans="1:21" s="21" customFormat="1" x14ac:dyDescent="0.25">
      <c r="C63" s="32"/>
      <c r="K63" s="129" t="s">
        <v>276</v>
      </c>
      <c r="L63" s="129"/>
      <c r="M63" s="37">
        <f>(N48*10)-(1.34*(N58*10))</f>
        <v>130.82244671389105</v>
      </c>
      <c r="N63" s="37" t="s">
        <v>279</v>
      </c>
      <c r="S63" s="41">
        <v>9</v>
      </c>
      <c r="T63" s="41">
        <f t="shared" si="9"/>
        <v>12.357894736842105</v>
      </c>
      <c r="U63" s="41">
        <f t="shared" si="10"/>
        <v>4.637035422761767E-2</v>
      </c>
    </row>
    <row r="64" spans="1:21" s="21" customFormat="1" x14ac:dyDescent="0.25">
      <c r="C64" s="32"/>
      <c r="K64" s="144"/>
      <c r="L64" s="144"/>
      <c r="M64" s="43"/>
      <c r="N64" s="43"/>
      <c r="S64" s="41">
        <v>10</v>
      </c>
      <c r="T64" s="41">
        <f t="shared" si="9"/>
        <v>12.482105263157894</v>
      </c>
      <c r="U64" s="41">
        <f t="shared" si="10"/>
        <v>6.0277437631095727E-2</v>
      </c>
    </row>
    <row r="65" spans="3:21" s="21" customFormat="1" x14ac:dyDescent="0.25">
      <c r="C65" s="32"/>
      <c r="K65" s="144"/>
      <c r="L65" s="144"/>
      <c r="M65" s="43"/>
      <c r="N65" s="43"/>
      <c r="S65" s="41">
        <v>11</v>
      </c>
      <c r="T65" s="41">
        <f t="shared" si="9"/>
        <v>12.606315789473683</v>
      </c>
      <c r="U65" s="41">
        <f t="shared" si="10"/>
        <v>7.7057086959798085E-2</v>
      </c>
    </row>
    <row r="66" spans="3:21" s="21" customFormat="1" x14ac:dyDescent="0.25">
      <c r="C66" s="32"/>
      <c r="K66" s="6"/>
      <c r="L66" s="6"/>
      <c r="M66" s="6"/>
      <c r="N66" s="43"/>
      <c r="S66" s="41">
        <v>12</v>
      </c>
      <c r="T66" s="41">
        <f t="shared" si="9"/>
        <v>12.730526315789474</v>
      </c>
      <c r="U66" s="41">
        <f t="shared" si="10"/>
        <v>9.6875471140510219E-2</v>
      </c>
    </row>
    <row r="67" spans="3:21" s="21" customFormat="1" x14ac:dyDescent="0.25">
      <c r="C67" s="32"/>
      <c r="N67" s="23"/>
      <c r="S67" s="41">
        <v>13</v>
      </c>
      <c r="T67" s="41">
        <f t="shared" si="9"/>
        <v>12.854736842105263</v>
      </c>
      <c r="U67" s="41">
        <f t="shared" si="10"/>
        <v>0.11977288319957113</v>
      </c>
    </row>
    <row r="68" spans="3:21" s="21" customFormat="1" x14ac:dyDescent="0.25">
      <c r="C68" s="32"/>
      <c r="K68" s="4" t="s">
        <v>316</v>
      </c>
      <c r="L68" s="70">
        <f>((N48*10)-M61)/O58</f>
        <v>-6.8998069769082466</v>
      </c>
      <c r="M68" s="4"/>
      <c r="N68" s="23"/>
      <c r="S68" s="41">
        <v>14</v>
      </c>
      <c r="T68" s="41">
        <f t="shared" si="9"/>
        <v>12.978947368421052</v>
      </c>
      <c r="U68" s="41">
        <f t="shared" si="10"/>
        <v>0.14562858055545369</v>
      </c>
    </row>
    <row r="69" spans="3:21" s="21" customFormat="1" x14ac:dyDescent="0.25">
      <c r="C69" s="32"/>
      <c r="I69" s="134" t="s">
        <v>318</v>
      </c>
      <c r="J69" s="134"/>
      <c r="K69" s="4" t="s">
        <v>319</v>
      </c>
      <c r="L69" s="4" t="s">
        <v>321</v>
      </c>
      <c r="M69" s="71">
        <f>(M61-35+(2.33*O58))</f>
        <v>197.38932291419479</v>
      </c>
      <c r="N69" s="23"/>
      <c r="S69" s="41">
        <v>15</v>
      </c>
      <c r="T69" s="41">
        <f t="shared" si="9"/>
        <v>13.103157894736842</v>
      </c>
      <c r="U69" s="41">
        <f t="shared" si="10"/>
        <v>0.1741318302044251</v>
      </c>
    </row>
    <row r="70" spans="3:21" s="21" customFormat="1" x14ac:dyDescent="0.25">
      <c r="C70" s="32"/>
      <c r="K70" s="4" t="s">
        <v>320</v>
      </c>
      <c r="L70" s="4" t="s">
        <v>321</v>
      </c>
      <c r="M70" s="71">
        <f>M61+(1.34*O58)</f>
        <v>222.87626296352832</v>
      </c>
      <c r="N70" s="23"/>
      <c r="S70" s="41">
        <v>16</v>
      </c>
      <c r="T70" s="41">
        <f t="shared" si="9"/>
        <v>13.227368421052631</v>
      </c>
      <c r="U70" s="41">
        <f t="shared" si="10"/>
        <v>0.20476378500571804</v>
      </c>
    </row>
    <row r="71" spans="3:21" s="21" customFormat="1" x14ac:dyDescent="0.25">
      <c r="C71" s="32"/>
      <c r="I71" s="135" t="s">
        <v>322</v>
      </c>
      <c r="J71" s="135"/>
      <c r="K71" s="135"/>
      <c r="L71" s="63">
        <f>(M70-M61)</f>
        <v>12.876262963528319</v>
      </c>
      <c r="M71" s="64" t="s">
        <v>279</v>
      </c>
      <c r="N71" s="23"/>
      <c r="S71" s="41">
        <v>17</v>
      </c>
      <c r="T71" s="41">
        <f t="shared" si="9"/>
        <v>13.35157894736842</v>
      </c>
      <c r="U71" s="41">
        <f t="shared" si="10"/>
        <v>0.23679447704085377</v>
      </c>
    </row>
    <row r="72" spans="3:21" s="21" customFormat="1" x14ac:dyDescent="0.25">
      <c r="C72" s="32"/>
      <c r="N72" s="23"/>
      <c r="S72" s="41">
        <v>18</v>
      </c>
      <c r="T72" s="41">
        <f t="shared" si="9"/>
        <v>13.475789473684209</v>
      </c>
      <c r="U72" s="41">
        <f t="shared" si="10"/>
        <v>0.26929818389205024</v>
      </c>
    </row>
    <row r="73" spans="3:21" s="21" customFormat="1" x14ac:dyDescent="0.25">
      <c r="C73" s="32"/>
      <c r="I73" s="136" t="s">
        <v>323</v>
      </c>
      <c r="J73" s="136"/>
      <c r="K73" s="136"/>
      <c r="L73" s="68">
        <f>(N48*10)-M70</f>
        <v>-79.177553286108946</v>
      </c>
      <c r="M73" s="69" t="s">
        <v>279</v>
      </c>
      <c r="N73" s="23"/>
      <c r="S73" s="41">
        <v>19</v>
      </c>
      <c r="T73" s="41">
        <f t="shared" si="9"/>
        <v>13.6</v>
      </c>
      <c r="U73" s="41">
        <f t="shared" si="10"/>
        <v>0.30118872937910374</v>
      </c>
    </row>
    <row r="74" spans="3:21" s="21" customFormat="1" x14ac:dyDescent="0.25">
      <c r="C74" s="32"/>
      <c r="H74" s="65"/>
      <c r="I74" s="65"/>
      <c r="J74" s="65"/>
      <c r="K74" s="65" t="s">
        <v>324</v>
      </c>
      <c r="L74" s="65">
        <v>352</v>
      </c>
      <c r="M74" s="65" t="s">
        <v>325</v>
      </c>
      <c r="N74" s="23"/>
      <c r="S74" s="41">
        <v>20</v>
      </c>
      <c r="T74" s="41">
        <f t="shared" si="9"/>
        <v>13.724210526315789</v>
      </c>
      <c r="U74" s="41">
        <f t="shared" si="10"/>
        <v>0.33127407038443007</v>
      </c>
    </row>
    <row r="75" spans="3:21" s="21" customFormat="1" x14ac:dyDescent="0.25">
      <c r="C75" s="32"/>
      <c r="H75" s="128" t="s">
        <v>326</v>
      </c>
      <c r="I75" s="128"/>
      <c r="J75" s="128"/>
      <c r="K75" s="128"/>
      <c r="L75" s="66">
        <f>L74/(N48*10)</f>
        <v>2.4495696641270039</v>
      </c>
      <c r="M75" s="65" t="s">
        <v>325</v>
      </c>
      <c r="N75" s="23"/>
      <c r="S75" s="41">
        <v>21</v>
      </c>
      <c r="T75" s="41">
        <f t="shared" si="9"/>
        <v>13.848421052631579</v>
      </c>
      <c r="U75" s="41">
        <f t="shared" si="10"/>
        <v>0.35832706094619593</v>
      </c>
    </row>
    <row r="76" spans="3:21" s="21" customFormat="1" x14ac:dyDescent="0.25">
      <c r="C76" s="32"/>
      <c r="H76" s="128" t="s">
        <v>327</v>
      </c>
      <c r="I76" s="128"/>
      <c r="J76" s="128"/>
      <c r="K76" s="128"/>
      <c r="L76" s="66">
        <f>(L75/1)*L73</f>
        <v>-193.95093260945185</v>
      </c>
      <c r="M76" s="65" t="s">
        <v>325</v>
      </c>
      <c r="N76" s="23"/>
      <c r="S76" s="41">
        <v>22</v>
      </c>
      <c r="T76" s="41">
        <f t="shared" si="9"/>
        <v>13.972631578947368</v>
      </c>
      <c r="U76" s="41">
        <f t="shared" si="10"/>
        <v>0.38116692344646647</v>
      </c>
    </row>
    <row r="77" spans="3:21" s="21" customFormat="1" x14ac:dyDescent="0.25">
      <c r="C77" s="32"/>
      <c r="H77" s="128" t="s">
        <v>329</v>
      </c>
      <c r="I77" s="128"/>
      <c r="J77" s="128"/>
      <c r="K77" s="128"/>
      <c r="L77" s="67">
        <f>(L76*-1)</f>
        <v>193.95093260945185</v>
      </c>
      <c r="M77" s="65" t="s">
        <v>328</v>
      </c>
      <c r="N77" s="23"/>
      <c r="S77" s="41">
        <v>23</v>
      </c>
      <c r="T77" s="41">
        <f t="shared" si="9"/>
        <v>14.096842105263157</v>
      </c>
      <c r="U77" s="41">
        <f t="shared" si="10"/>
        <v>0.39874407423930819</v>
      </c>
    </row>
    <row r="78" spans="3:21" s="21" customFormat="1" x14ac:dyDescent="0.25">
      <c r="C78" s="32"/>
      <c r="N78" s="23"/>
      <c r="S78" s="41">
        <v>24</v>
      </c>
      <c r="T78" s="41">
        <f t="shared" si="9"/>
        <v>14.221052631578946</v>
      </c>
      <c r="U78" s="41">
        <f t="shared" si="10"/>
        <v>0.41021988936499415</v>
      </c>
    </row>
    <row r="79" spans="3:21" s="21" customFormat="1" x14ac:dyDescent="0.25">
      <c r="C79" s="32"/>
      <c r="N79" s="23"/>
      <c r="S79" s="41">
        <v>25</v>
      </c>
      <c r="T79" s="41">
        <f t="shared" si="9"/>
        <v>14.345263157894736</v>
      </c>
      <c r="U79" s="41">
        <f t="shared" si="10"/>
        <v>0.41503299097365787</v>
      </c>
    </row>
    <row r="80" spans="3:21" s="21" customFormat="1" x14ac:dyDescent="0.25">
      <c r="C80" s="32"/>
      <c r="N80" s="23"/>
      <c r="S80" s="41">
        <v>26</v>
      </c>
      <c r="T80" s="41">
        <f t="shared" si="9"/>
        <v>14.469473684210525</v>
      </c>
      <c r="U80" s="41">
        <f t="shared" si="10"/>
        <v>0.41294476328973689</v>
      </c>
    </row>
    <row r="81" spans="3:21" s="21" customFormat="1" x14ac:dyDescent="0.25">
      <c r="C81" s="32"/>
      <c r="N81" s="23"/>
      <c r="S81" s="41">
        <v>27</v>
      </c>
      <c r="T81" s="41">
        <f t="shared" si="9"/>
        <v>14.593684210526316</v>
      </c>
      <c r="U81" s="41">
        <f t="shared" si="10"/>
        <v>0.40405896009548908</v>
      </c>
    </row>
    <row r="82" spans="3:21" s="21" customFormat="1" x14ac:dyDescent="0.25">
      <c r="C82" s="32"/>
      <c r="N82" s="23"/>
      <c r="S82" s="41">
        <v>28</v>
      </c>
      <c r="T82" s="41">
        <f t="shared" si="9"/>
        <v>14.717894736842105</v>
      </c>
      <c r="U82" s="41">
        <f t="shared" si="10"/>
        <v>0.38881316046935738</v>
      </c>
    </row>
    <row r="83" spans="3:21" s="21" customFormat="1" x14ac:dyDescent="0.25">
      <c r="C83" s="32"/>
      <c r="N83" s="23"/>
      <c r="S83" s="41">
        <v>29</v>
      </c>
      <c r="T83" s="41">
        <f t="shared" si="9"/>
        <v>14.842105263157894</v>
      </c>
      <c r="U83" s="41">
        <f t="shared" si="10"/>
        <v>0.367943052442739</v>
      </c>
    </row>
    <row r="84" spans="3:21" s="21" customFormat="1" x14ac:dyDescent="0.25">
      <c r="C84" s="32"/>
      <c r="N84" s="23"/>
      <c r="S84" s="41">
        <v>30</v>
      </c>
      <c r="T84" s="41">
        <f t="shared" si="9"/>
        <v>14.966315789473683</v>
      </c>
      <c r="U84" s="41">
        <f t="shared" si="10"/>
        <v>0.34242360353966866</v>
      </c>
    </row>
    <row r="85" spans="3:21" s="21" customFormat="1" x14ac:dyDescent="0.25">
      <c r="C85" s="32"/>
      <c r="N85" s="23"/>
      <c r="S85" s="41">
        <v>31</v>
      </c>
      <c r="T85" s="41">
        <f t="shared" si="9"/>
        <v>15.090526315789473</v>
      </c>
      <c r="U85" s="41">
        <f t="shared" si="10"/>
        <v>0.31339366663642965</v>
      </c>
    </row>
    <row r="86" spans="3:21" s="21" customFormat="1" x14ac:dyDescent="0.25">
      <c r="C86" s="32"/>
      <c r="N86" s="23"/>
      <c r="S86" s="41">
        <v>32</v>
      </c>
      <c r="T86" s="41">
        <f t="shared" si="9"/>
        <v>15.214736842105262</v>
      </c>
      <c r="U86" s="41">
        <f t="shared" si="10"/>
        <v>0.28207212720719799</v>
      </c>
    </row>
    <row r="87" spans="3:21" s="21" customFormat="1" x14ac:dyDescent="0.25">
      <c r="C87" s="32"/>
      <c r="N87" s="23"/>
      <c r="S87" s="41">
        <v>33</v>
      </c>
      <c r="T87" s="41">
        <f t="shared" si="9"/>
        <v>15.338947368421053</v>
      </c>
      <c r="U87" s="41">
        <f t="shared" si="10"/>
        <v>0.24967414293893728</v>
      </c>
    </row>
    <row r="88" spans="3:21" s="21" customFormat="1" x14ac:dyDescent="0.25">
      <c r="C88" s="32"/>
      <c r="N88" s="23"/>
      <c r="S88" s="41">
        <v>34</v>
      </c>
      <c r="T88" s="41">
        <f t="shared" si="9"/>
        <v>15.463157894736842</v>
      </c>
      <c r="U88" s="41">
        <f t="shared" si="10"/>
        <v>0.21733536339430393</v>
      </c>
    </row>
    <row r="89" spans="3:21" s="21" customFormat="1" x14ac:dyDescent="0.25">
      <c r="C89" s="32"/>
      <c r="N89" s="23"/>
      <c r="S89" s="41">
        <v>35</v>
      </c>
      <c r="T89" s="41">
        <f t="shared" si="9"/>
        <v>15.587368421052631</v>
      </c>
      <c r="U89" s="41">
        <f t="shared" si="10"/>
        <v>0.18605042370876099</v>
      </c>
    </row>
    <row r="90" spans="3:21" s="21" customFormat="1" x14ac:dyDescent="0.25">
      <c r="C90" s="32"/>
      <c r="N90" s="23"/>
      <c r="S90" s="41">
        <v>36</v>
      </c>
      <c r="T90" s="41">
        <f t="shared" si="9"/>
        <v>15.71157894736842</v>
      </c>
      <c r="U90" s="41">
        <f t="shared" si="10"/>
        <v>0.15662978978905137</v>
      </c>
    </row>
    <row r="91" spans="3:21" s="21" customFormat="1" x14ac:dyDescent="0.25">
      <c r="N91" s="23"/>
      <c r="S91" s="41">
        <v>37</v>
      </c>
      <c r="T91" s="41">
        <f t="shared" si="9"/>
        <v>15.835789473684208</v>
      </c>
      <c r="U91" s="41">
        <f t="shared" si="10"/>
        <v>0.12967656638149253</v>
      </c>
    </row>
    <row r="92" spans="3:21" s="21" customFormat="1" x14ac:dyDescent="0.25">
      <c r="N92" s="23"/>
      <c r="S92" s="41">
        <v>38</v>
      </c>
      <c r="T92" s="41">
        <f t="shared" si="9"/>
        <v>15.959999999999999</v>
      </c>
      <c r="U92" s="41">
        <f t="shared" si="10"/>
        <v>0.10558253280263942</v>
      </c>
    </row>
    <row r="93" spans="3:21" s="21" customFormat="1" x14ac:dyDescent="0.25">
      <c r="N93" s="23"/>
      <c r="S93" s="41">
        <v>39</v>
      </c>
      <c r="T93" s="41">
        <f t="shared" si="9"/>
        <v>16.084210526315786</v>
      </c>
      <c r="U93" s="41">
        <f t="shared" si="10"/>
        <v>8.4540747851376122E-2</v>
      </c>
    </row>
    <row r="94" spans="3:21" s="21" customFormat="1" x14ac:dyDescent="0.25">
      <c r="N94" s="23"/>
      <c r="S94" s="41">
        <v>40</v>
      </c>
      <c r="T94" s="41">
        <f t="shared" si="9"/>
        <v>16.208421052631579</v>
      </c>
      <c r="U94" s="41">
        <f t="shared" si="10"/>
        <v>6.6570762359808924E-2</v>
      </c>
    </row>
    <row r="95" spans="3:21" s="21" customFormat="1" x14ac:dyDescent="0.25">
      <c r="N95" s="23"/>
      <c r="S95" s="41">
        <v>41</v>
      </c>
      <c r="T95" s="41">
        <f t="shared" si="9"/>
        <v>16.332631578947368</v>
      </c>
      <c r="U95" s="41">
        <f t="shared" si="10"/>
        <v>5.1551868568673595E-2</v>
      </c>
    </row>
    <row r="96" spans="3:21" s="21" customFormat="1" x14ac:dyDescent="0.25">
      <c r="N96" s="23"/>
      <c r="S96" s="41">
        <v>42</v>
      </c>
      <c r="T96" s="41">
        <f t="shared" si="9"/>
        <v>16.456842105263156</v>
      </c>
      <c r="U96" s="41">
        <f t="shared" si="10"/>
        <v>3.9259858359205077E-2</v>
      </c>
    </row>
    <row r="97" spans="14:21" s="21" customFormat="1" x14ac:dyDescent="0.25">
      <c r="N97" s="23"/>
      <c r="S97" s="41">
        <v>43</v>
      </c>
      <c r="T97" s="41">
        <f t="shared" si="9"/>
        <v>16.581052631578945</v>
      </c>
      <c r="U97" s="41">
        <f t="shared" si="10"/>
        <v>2.9403327502036621E-2</v>
      </c>
    </row>
    <row r="98" spans="14:21" s="21" customFormat="1" x14ac:dyDescent="0.25">
      <c r="N98" s="23"/>
      <c r="S98" s="41">
        <v>44</v>
      </c>
      <c r="T98" s="41">
        <f t="shared" si="9"/>
        <v>16.705263157894734</v>
      </c>
      <c r="U98" s="41">
        <f t="shared" si="10"/>
        <v>2.1656470087538036E-2</v>
      </c>
    </row>
    <row r="99" spans="14:21" s="21" customFormat="1" x14ac:dyDescent="0.25">
      <c r="N99" s="23"/>
      <c r="S99" s="41">
        <v>45</v>
      </c>
      <c r="T99" s="41">
        <f t="shared" si="9"/>
        <v>16.829473684210527</v>
      </c>
      <c r="U99" s="41">
        <f t="shared" si="10"/>
        <v>1.5686364213941928E-2</v>
      </c>
    </row>
    <row r="100" spans="14:21" s="21" customFormat="1" x14ac:dyDescent="0.25">
      <c r="N100" s="23"/>
      <c r="S100" s="41">
        <v>46</v>
      </c>
      <c r="T100" s="41">
        <f t="shared" si="9"/>
        <v>16.953684210526315</v>
      </c>
      <c r="U100" s="41">
        <f t="shared" si="10"/>
        <v>1.1173786138505497E-2</v>
      </c>
    </row>
    <row r="101" spans="14:21" x14ac:dyDescent="0.25">
      <c r="S101" s="41">
        <v>47</v>
      </c>
      <c r="T101" s="41">
        <f t="shared" si="9"/>
        <v>17.077894736842104</v>
      </c>
      <c r="U101" s="41">
        <f t="shared" si="10"/>
        <v>7.8274779197173086E-3</v>
      </c>
    </row>
    <row r="102" spans="14:21" x14ac:dyDescent="0.25">
      <c r="S102" s="41">
        <v>48</v>
      </c>
      <c r="T102" s="41">
        <f t="shared" si="9"/>
        <v>17.202105263157893</v>
      </c>
      <c r="U102" s="41">
        <f t="shared" si="10"/>
        <v>5.3924581511603118E-3</v>
      </c>
    </row>
    <row r="103" spans="14:21" x14ac:dyDescent="0.25">
      <c r="S103" s="41">
        <v>49</v>
      </c>
      <c r="T103" s="41">
        <f t="shared" si="9"/>
        <v>17.326315789473682</v>
      </c>
      <c r="U103" s="41">
        <f t="shared" si="10"/>
        <v>3.6533825615813814E-3</v>
      </c>
    </row>
    <row r="104" spans="14:21" x14ac:dyDescent="0.25">
      <c r="S104" s="41">
        <v>50</v>
      </c>
      <c r="T104" s="41">
        <f t="shared" si="9"/>
        <v>17.450526315789471</v>
      </c>
      <c r="U104" s="41">
        <f t="shared" si="10"/>
        <v>2.4341478594419597E-3</v>
      </c>
    </row>
    <row r="105" spans="14:21" x14ac:dyDescent="0.25">
      <c r="S105" s="41">
        <v>51</v>
      </c>
      <c r="T105" s="41">
        <f t="shared" si="9"/>
        <v>17.57473684210526</v>
      </c>
      <c r="U105" s="41">
        <f t="shared" si="10"/>
        <v>1.5949320866736028E-3</v>
      </c>
    </row>
    <row r="106" spans="14:21" x14ac:dyDescent="0.25">
      <c r="S106" s="41">
        <v>52</v>
      </c>
      <c r="T106" s="41">
        <f t="shared" si="9"/>
        <v>17.698947368421052</v>
      </c>
      <c r="U106" s="41">
        <f t="shared" si="10"/>
        <v>1.0277343469556521E-3</v>
      </c>
    </row>
    <row r="107" spans="14:21" x14ac:dyDescent="0.25">
      <c r="S107" s="41">
        <v>53</v>
      </c>
      <c r="T107" s="41">
        <f t="shared" si="9"/>
        <v>17.823157894736841</v>
      </c>
      <c r="U107" s="41">
        <f t="shared" si="10"/>
        <v>6.5127286296011986E-4</v>
      </c>
    </row>
    <row r="108" spans="14:21" x14ac:dyDescent="0.25">
      <c r="S108" s="41">
        <v>54</v>
      </c>
      <c r="T108" s="41">
        <f t="shared" si="9"/>
        <v>17.94736842105263</v>
      </c>
      <c r="U108" s="41">
        <f t="shared" si="10"/>
        <v>4.0587147514916999E-4</v>
      </c>
    </row>
    <row r="109" spans="14:21" x14ac:dyDescent="0.25">
      <c r="S109" s="41">
        <v>55</v>
      </c>
      <c r="T109" s="41">
        <f t="shared" si="9"/>
        <v>18.071578947368419</v>
      </c>
      <c r="U109" s="41">
        <f t="shared" si="10"/>
        <v>2.4874680619212081E-4</v>
      </c>
    </row>
    <row r="110" spans="14:21" x14ac:dyDescent="0.25">
      <c r="S110" s="41">
        <v>56</v>
      </c>
      <c r="T110" s="41">
        <f t="shared" si="9"/>
        <v>18.195789473684208</v>
      </c>
      <c r="U110" s="41">
        <f t="shared" si="10"/>
        <v>1.4992357599118589E-4</v>
      </c>
    </row>
    <row r="111" spans="14:21" x14ac:dyDescent="0.25">
      <c r="S111" s="41">
        <v>57</v>
      </c>
      <c r="T111" s="41">
        <f t="shared" si="9"/>
        <v>18.32</v>
      </c>
      <c r="U111" s="41">
        <f t="shared" si="10"/>
        <v>8.8863985578310268E-5</v>
      </c>
    </row>
    <row r="112" spans="14:21" x14ac:dyDescent="0.25">
      <c r="S112" s="41">
        <v>58</v>
      </c>
      <c r="T112" s="41">
        <f t="shared" si="9"/>
        <v>18.444210526315786</v>
      </c>
      <c r="U112" s="41">
        <f t="shared" si="10"/>
        <v>5.1799441659205786E-5</v>
      </c>
    </row>
    <row r="113" spans="19:21" x14ac:dyDescent="0.25">
      <c r="S113" s="41">
        <v>59</v>
      </c>
      <c r="T113" s="41">
        <f t="shared" si="9"/>
        <v>18.568421052631578</v>
      </c>
      <c r="U113" s="41">
        <f t="shared" si="10"/>
        <v>2.9693938546794222E-5</v>
      </c>
    </row>
    <row r="114" spans="19:21" x14ac:dyDescent="0.25">
      <c r="S114" s="41">
        <v>60</v>
      </c>
      <c r="T114" s="41">
        <f t="shared" ref="T114:T134" si="12">N$52+S114*N$59</f>
        <v>18.692631578947367</v>
      </c>
      <c r="U114" s="41">
        <f t="shared" ref="U114:U134" si="13">NORMDIST(T114,N$48,N$58,FALSE)</f>
        <v>1.6739942739743292E-5</v>
      </c>
    </row>
    <row r="115" spans="19:21" x14ac:dyDescent="0.25">
      <c r="S115" s="41">
        <v>61</v>
      </c>
      <c r="T115" s="41">
        <f t="shared" si="12"/>
        <v>18.816842105263156</v>
      </c>
      <c r="U115" s="41">
        <f t="shared" si="13"/>
        <v>9.2807605286740351E-6</v>
      </c>
    </row>
    <row r="116" spans="19:21" x14ac:dyDescent="0.25">
      <c r="S116" s="41">
        <v>62</v>
      </c>
      <c r="T116" s="41">
        <f t="shared" si="12"/>
        <v>18.941052631578945</v>
      </c>
      <c r="U116" s="41">
        <f t="shared" si="13"/>
        <v>5.0600708898722599E-6</v>
      </c>
    </row>
    <row r="117" spans="19:21" x14ac:dyDescent="0.25">
      <c r="S117" s="41">
        <v>63</v>
      </c>
      <c r="T117" s="41">
        <f t="shared" si="12"/>
        <v>19.065263157894734</v>
      </c>
      <c r="U117" s="41">
        <f t="shared" si="13"/>
        <v>2.7131454182634896E-6</v>
      </c>
    </row>
    <row r="118" spans="19:21" x14ac:dyDescent="0.25">
      <c r="S118" s="41">
        <v>64</v>
      </c>
      <c r="T118" s="41">
        <f t="shared" si="12"/>
        <v>19.189473684210526</v>
      </c>
      <c r="U118" s="41">
        <f t="shared" si="13"/>
        <v>1.4306486118069212E-6</v>
      </c>
    </row>
    <row r="119" spans="19:21" x14ac:dyDescent="0.25">
      <c r="S119" s="41">
        <v>65</v>
      </c>
      <c r="T119" s="41">
        <f t="shared" si="12"/>
        <v>19.313684210526311</v>
      </c>
      <c r="U119" s="41">
        <f t="shared" si="13"/>
        <v>7.4188453814087521E-7</v>
      </c>
    </row>
    <row r="120" spans="19:21" x14ac:dyDescent="0.25">
      <c r="S120" s="41">
        <v>66</v>
      </c>
      <c r="T120" s="41">
        <f t="shared" si="12"/>
        <v>19.437894736842104</v>
      </c>
      <c r="U120" s="41">
        <f t="shared" si="13"/>
        <v>3.783407303660862E-7</v>
      </c>
    </row>
    <row r="121" spans="19:21" x14ac:dyDescent="0.25">
      <c r="S121" s="41">
        <v>67</v>
      </c>
      <c r="T121" s="41">
        <f t="shared" si="12"/>
        <v>19.562105263157893</v>
      </c>
      <c r="U121" s="41">
        <f t="shared" si="13"/>
        <v>1.8974629813412362E-7</v>
      </c>
    </row>
    <row r="122" spans="19:21" x14ac:dyDescent="0.25">
      <c r="S122" s="41">
        <v>68</v>
      </c>
      <c r="T122" s="41">
        <f t="shared" si="12"/>
        <v>19.686315789473682</v>
      </c>
      <c r="U122" s="41">
        <f t="shared" si="13"/>
        <v>9.358515446517549E-8</v>
      </c>
    </row>
    <row r="123" spans="19:21" x14ac:dyDescent="0.25">
      <c r="S123" s="41">
        <v>69</v>
      </c>
      <c r="T123" s="41">
        <f t="shared" si="12"/>
        <v>19.810526315789474</v>
      </c>
      <c r="U123" s="41">
        <f t="shared" si="13"/>
        <v>4.5392494238709196E-8</v>
      </c>
    </row>
    <row r="124" spans="19:21" x14ac:dyDescent="0.25">
      <c r="S124" s="41">
        <v>70</v>
      </c>
      <c r="T124" s="41">
        <f t="shared" si="12"/>
        <v>19.934736842105259</v>
      </c>
      <c r="U124" s="41">
        <f t="shared" si="13"/>
        <v>2.165232656681164E-8</v>
      </c>
    </row>
    <row r="125" spans="19:21" x14ac:dyDescent="0.25">
      <c r="S125" s="41">
        <v>71</v>
      </c>
      <c r="T125" s="41">
        <f t="shared" si="12"/>
        <v>20.058947368421052</v>
      </c>
      <c r="U125" s="41">
        <f t="shared" si="13"/>
        <v>1.015707188253864E-8</v>
      </c>
    </row>
    <row r="126" spans="19:21" x14ac:dyDescent="0.25">
      <c r="S126" s="41">
        <v>72</v>
      </c>
      <c r="T126" s="41">
        <f t="shared" si="12"/>
        <v>20.183157894736837</v>
      </c>
      <c r="U126" s="41">
        <f t="shared" si="13"/>
        <v>4.6857155325652876E-9</v>
      </c>
    </row>
    <row r="127" spans="19:21" x14ac:dyDescent="0.25">
      <c r="S127" s="41">
        <v>73</v>
      </c>
      <c r="T127" s="41">
        <f t="shared" si="12"/>
        <v>20.30736842105263</v>
      </c>
      <c r="U127" s="41">
        <f t="shared" si="13"/>
        <v>2.1258212714894397E-9</v>
      </c>
    </row>
    <row r="128" spans="19:21" x14ac:dyDescent="0.25">
      <c r="S128" s="41">
        <v>74</v>
      </c>
      <c r="T128" s="41">
        <f t="shared" si="12"/>
        <v>20.431578947368418</v>
      </c>
      <c r="U128" s="41">
        <f t="shared" si="13"/>
        <v>9.4846435378978091E-10</v>
      </c>
    </row>
    <row r="129" spans="19:21" x14ac:dyDescent="0.25">
      <c r="S129" s="41">
        <v>75</v>
      </c>
      <c r="T129" s="41">
        <f t="shared" si="12"/>
        <v>20.555789473684207</v>
      </c>
      <c r="U129" s="41">
        <f t="shared" si="13"/>
        <v>4.1615844711696047E-10</v>
      </c>
    </row>
    <row r="130" spans="19:21" x14ac:dyDescent="0.25">
      <c r="S130" s="41">
        <v>76</v>
      </c>
      <c r="T130" s="41">
        <f t="shared" si="12"/>
        <v>20.68</v>
      </c>
      <c r="U130" s="41">
        <f t="shared" si="13"/>
        <v>1.7957250915678076E-10</v>
      </c>
    </row>
    <row r="131" spans="19:21" x14ac:dyDescent="0.25">
      <c r="S131" s="41">
        <v>77</v>
      </c>
      <c r="T131" s="41">
        <f t="shared" si="12"/>
        <v>20.804210526315785</v>
      </c>
      <c r="U131" s="41">
        <f t="shared" si="13"/>
        <v>7.6201658502627271E-11</v>
      </c>
    </row>
    <row r="132" spans="19:21" x14ac:dyDescent="0.25">
      <c r="S132" s="41">
        <v>78</v>
      </c>
      <c r="T132" s="41">
        <f t="shared" si="12"/>
        <v>20.928421052631577</v>
      </c>
      <c r="U132" s="41">
        <f t="shared" si="13"/>
        <v>3.1800388977040117E-11</v>
      </c>
    </row>
    <row r="133" spans="19:21" x14ac:dyDescent="0.25">
      <c r="S133" s="41">
        <v>79</v>
      </c>
      <c r="T133" s="41">
        <f t="shared" si="12"/>
        <v>21.052631578947366</v>
      </c>
      <c r="U133" s="41">
        <f t="shared" si="13"/>
        <v>1.3051002613409882E-11</v>
      </c>
    </row>
    <row r="134" spans="19:21" x14ac:dyDescent="0.25">
      <c r="S134" s="41">
        <v>80</v>
      </c>
      <c r="T134" s="41">
        <f t="shared" si="12"/>
        <v>21.176842105263155</v>
      </c>
      <c r="U134" s="41">
        <f t="shared" si="13"/>
        <v>5.2674298062824378E-12</v>
      </c>
    </row>
  </sheetData>
  <sheetProtection algorithmName="SHA-512" hashValue="tHvNKGhvF0u4yyrP12s4kdrcPivEOeAVapcvk4GRBhDNdKw/igpGOJT0cP6yBxoHoZtHpCNs05R7/oXdGvlvHA==" saltValue="IPwd3TfmBd01wr/6fQ5J6g==" spinCount="100000" sheet="1" objects="1" scenarios="1"/>
  <mergeCells count="53">
    <mergeCell ref="K64:L64"/>
    <mergeCell ref="K65:L65"/>
    <mergeCell ref="L59:M59"/>
    <mergeCell ref="K61:L61"/>
    <mergeCell ref="K62:L62"/>
    <mergeCell ref="K63:L63"/>
    <mergeCell ref="L56:M56"/>
    <mergeCell ref="L57:M57"/>
    <mergeCell ref="A58:B58"/>
    <mergeCell ref="L58:M58"/>
    <mergeCell ref="L53:M53"/>
    <mergeCell ref="L54:M54"/>
    <mergeCell ref="L55:M55"/>
    <mergeCell ref="L49:M49"/>
    <mergeCell ref="L50:M50"/>
    <mergeCell ref="L51:M51"/>
    <mergeCell ref="L52:M52"/>
    <mergeCell ref="V13:V14"/>
    <mergeCell ref="S13:S14"/>
    <mergeCell ref="T13:T14"/>
    <mergeCell ref="U13:U14"/>
    <mergeCell ref="A15:A45"/>
    <mergeCell ref="L48:M48"/>
    <mergeCell ref="P13:P14"/>
    <mergeCell ref="Q13:Q14"/>
    <mergeCell ref="R13:R14"/>
    <mergeCell ref="O13:O14"/>
    <mergeCell ref="H13:I13"/>
    <mergeCell ref="J13:J14"/>
    <mergeCell ref="K13:L13"/>
    <mergeCell ref="M13:M14"/>
    <mergeCell ref="N13:N14"/>
    <mergeCell ref="A8:B8"/>
    <mergeCell ref="F8:G8"/>
    <mergeCell ref="A9:G9"/>
    <mergeCell ref="A13:A14"/>
    <mergeCell ref="B13:B14"/>
    <mergeCell ref="C13:C14"/>
    <mergeCell ref="D13:D14"/>
    <mergeCell ref="E13:E14"/>
    <mergeCell ref="F13:G13"/>
    <mergeCell ref="A3:B3"/>
    <mergeCell ref="F3:G3"/>
    <mergeCell ref="A4:B4"/>
    <mergeCell ref="F4:G4"/>
    <mergeCell ref="A5:B5"/>
    <mergeCell ref="F5:G5"/>
    <mergeCell ref="H77:K77"/>
    <mergeCell ref="I69:J69"/>
    <mergeCell ref="I71:K71"/>
    <mergeCell ref="I73:K73"/>
    <mergeCell ref="H75:K75"/>
    <mergeCell ref="H76:K76"/>
  </mergeCells>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V134"/>
  <sheetViews>
    <sheetView topLeftCell="A46" zoomScale="80" zoomScaleNormal="80" workbookViewId="0">
      <selection activeCell="T56" sqref="T56"/>
    </sheetView>
  </sheetViews>
  <sheetFormatPr baseColWidth="10" defaultRowHeight="15" x14ac:dyDescent="0.25"/>
  <cols>
    <col min="2" max="2" width="8.42578125" customWidth="1"/>
    <col min="12" max="12" width="11.85546875" bestFit="1" customWidth="1"/>
    <col min="14" max="14" width="11.42578125" style="25"/>
  </cols>
  <sheetData>
    <row r="2" spans="1:22" s="2" customFormat="1" ht="18.75" x14ac:dyDescent="0.3">
      <c r="N2" s="24"/>
    </row>
    <row r="3" spans="1:22" x14ac:dyDescent="0.25">
      <c r="A3" s="141"/>
      <c r="B3" s="141"/>
      <c r="F3" s="141"/>
      <c r="G3" s="141"/>
    </row>
    <row r="4" spans="1:22" x14ac:dyDescent="0.25">
      <c r="A4" s="141"/>
      <c r="B4" s="141"/>
      <c r="F4" s="141"/>
      <c r="G4" s="141"/>
    </row>
    <row r="5" spans="1:22" x14ac:dyDescent="0.25">
      <c r="A5" s="141"/>
      <c r="B5" s="141"/>
      <c r="F5" s="141"/>
      <c r="G5" s="141"/>
    </row>
    <row r="6" spans="1:22" x14ac:dyDescent="0.25">
      <c r="A6" s="33"/>
      <c r="B6" s="33"/>
      <c r="F6" s="33"/>
      <c r="G6" s="33"/>
    </row>
    <row r="7" spans="1:22" x14ac:dyDescent="0.25">
      <c r="A7" s="33"/>
      <c r="B7" s="33"/>
      <c r="F7" s="33"/>
      <c r="G7" s="33"/>
    </row>
    <row r="8" spans="1:22" x14ac:dyDescent="0.25">
      <c r="A8" s="141"/>
      <c r="B8" s="141"/>
      <c r="F8" s="141"/>
      <c r="G8" s="141"/>
    </row>
    <row r="9" spans="1:22" x14ac:dyDescent="0.25">
      <c r="A9" s="141"/>
      <c r="B9" s="141"/>
      <c r="C9" s="141"/>
      <c r="D9" s="141"/>
      <c r="E9" s="141"/>
      <c r="F9" s="141"/>
      <c r="G9" s="141"/>
    </row>
    <row r="13" spans="1:22" s="35" customFormat="1" ht="15" customHeight="1" x14ac:dyDescent="0.25">
      <c r="A13" s="138" t="s">
        <v>1</v>
      </c>
      <c r="B13" s="138" t="s">
        <v>2</v>
      </c>
      <c r="C13" s="138" t="s">
        <v>3</v>
      </c>
      <c r="D13" s="138" t="s">
        <v>4</v>
      </c>
      <c r="E13" s="138" t="s">
        <v>5</v>
      </c>
      <c r="F13" s="138" t="s">
        <v>8</v>
      </c>
      <c r="G13" s="138"/>
      <c r="H13" s="138" t="s">
        <v>21</v>
      </c>
      <c r="I13" s="138"/>
      <c r="J13" s="138" t="s">
        <v>9</v>
      </c>
      <c r="K13" s="138" t="s">
        <v>10</v>
      </c>
      <c r="L13" s="138"/>
      <c r="M13" s="138" t="s">
        <v>13</v>
      </c>
      <c r="N13" s="138" t="s">
        <v>14</v>
      </c>
      <c r="O13" s="138" t="s">
        <v>0</v>
      </c>
      <c r="P13" s="139" t="s">
        <v>15</v>
      </c>
      <c r="Q13" s="146" t="s">
        <v>20</v>
      </c>
      <c r="R13" s="138" t="s">
        <v>16</v>
      </c>
      <c r="S13" s="147" t="s">
        <v>17</v>
      </c>
      <c r="T13" s="138" t="s">
        <v>18</v>
      </c>
      <c r="U13" s="138" t="s">
        <v>38</v>
      </c>
      <c r="V13" s="138" t="s">
        <v>39</v>
      </c>
    </row>
    <row r="14" spans="1:22" s="44" customFormat="1" ht="41.25" customHeight="1" x14ac:dyDescent="0.25">
      <c r="A14" s="138"/>
      <c r="B14" s="138"/>
      <c r="C14" s="138"/>
      <c r="D14" s="138"/>
      <c r="E14" s="138"/>
      <c r="F14" s="49" t="s">
        <v>6</v>
      </c>
      <c r="G14" s="49" t="s">
        <v>7</v>
      </c>
      <c r="H14" s="49" t="s">
        <v>6</v>
      </c>
      <c r="I14" s="49" t="s">
        <v>7</v>
      </c>
      <c r="J14" s="138"/>
      <c r="K14" s="49" t="s">
        <v>11</v>
      </c>
      <c r="L14" s="49" t="s">
        <v>12</v>
      </c>
      <c r="M14" s="138"/>
      <c r="N14" s="138"/>
      <c r="O14" s="138"/>
      <c r="P14" s="138"/>
      <c r="Q14" s="146"/>
      <c r="R14" s="138"/>
      <c r="S14" s="147"/>
      <c r="T14" s="138"/>
      <c r="U14" s="138"/>
      <c r="V14" s="138"/>
    </row>
    <row r="15" spans="1:22" s="7" customFormat="1" ht="15" customHeight="1" x14ac:dyDescent="0.25">
      <c r="A15" s="145" t="s">
        <v>293</v>
      </c>
      <c r="B15" s="8" t="s">
        <v>177</v>
      </c>
      <c r="C15" s="9">
        <v>42830</v>
      </c>
      <c r="D15" s="9">
        <v>42858</v>
      </c>
      <c r="E15" s="97">
        <f>D15-C15</f>
        <v>28</v>
      </c>
      <c r="F15" s="8">
        <v>15.44</v>
      </c>
      <c r="G15" s="8">
        <v>15.49</v>
      </c>
      <c r="H15" s="8">
        <v>15.39</v>
      </c>
      <c r="I15" s="8">
        <v>15.47</v>
      </c>
      <c r="J15" s="10">
        <f t="shared" ref="J15:J45" si="0">AVERAGE(F15:I15)</f>
        <v>15.4475</v>
      </c>
      <c r="K15" s="8">
        <v>30.7</v>
      </c>
      <c r="L15" s="8">
        <v>30.7</v>
      </c>
      <c r="M15" s="10">
        <f t="shared" ref="M15:M45" si="1">AVERAGE(K15:L15)</f>
        <v>30.7</v>
      </c>
      <c r="N15" s="10">
        <f t="shared" ref="N15:N45" si="2">(PI()*(J15^2))/4</f>
        <v>187.41583799899547</v>
      </c>
      <c r="O15" s="10">
        <v>12.946</v>
      </c>
      <c r="P15" s="46">
        <f t="shared" ref="P15:P44" si="3">O15/((M15*N15)/10^6)</f>
        <v>2250.0436226589281</v>
      </c>
      <c r="Q15" s="8">
        <v>0.2</v>
      </c>
      <c r="R15" s="8">
        <v>26725</v>
      </c>
      <c r="S15" s="8">
        <v>142.4</v>
      </c>
      <c r="T15" s="42">
        <f>U15/10</f>
        <v>14.259734014658486</v>
      </c>
      <c r="U15" s="42">
        <f t="shared" ref="U15:U39" si="4">R15/N15</f>
        <v>142.59734014658486</v>
      </c>
      <c r="V15" s="8">
        <v>3</v>
      </c>
    </row>
    <row r="16" spans="1:22" s="7" customFormat="1" x14ac:dyDescent="0.25">
      <c r="A16" s="145"/>
      <c r="B16" s="8" t="s">
        <v>178</v>
      </c>
      <c r="C16" s="9">
        <v>42830</v>
      </c>
      <c r="D16" s="9">
        <v>42858</v>
      </c>
      <c r="E16" s="97">
        <f t="shared" ref="E16:E45" si="5">D16-C16</f>
        <v>28</v>
      </c>
      <c r="F16" s="8">
        <v>15.17</v>
      </c>
      <c r="G16" s="8">
        <v>15.26</v>
      </c>
      <c r="H16" s="8">
        <v>15.19</v>
      </c>
      <c r="I16" s="8">
        <v>15.25</v>
      </c>
      <c r="J16" s="10">
        <f t="shared" si="0"/>
        <v>15.217499999999999</v>
      </c>
      <c r="K16" s="8">
        <v>30.6</v>
      </c>
      <c r="L16" s="8">
        <v>30.6</v>
      </c>
      <c r="M16" s="10">
        <f t="shared" si="1"/>
        <v>30.6</v>
      </c>
      <c r="N16" s="10">
        <f t="shared" si="2"/>
        <v>181.87646402246142</v>
      </c>
      <c r="O16" s="10">
        <v>12.518000000000001</v>
      </c>
      <c r="P16" s="46">
        <f t="shared" si="3"/>
        <v>2249.2463195773375</v>
      </c>
      <c r="Q16" s="8">
        <v>2.9</v>
      </c>
      <c r="R16" s="8">
        <v>28556</v>
      </c>
      <c r="S16" s="8">
        <v>158.4</v>
      </c>
      <c r="T16" s="42">
        <f t="shared" ref="T16:T39" si="6">U16/10</f>
        <v>15.700767085769485</v>
      </c>
      <c r="U16" s="42">
        <f t="shared" si="4"/>
        <v>157.00767085769485</v>
      </c>
      <c r="V16" s="8">
        <v>4</v>
      </c>
    </row>
    <row r="17" spans="1:22" s="7" customFormat="1" x14ac:dyDescent="0.25">
      <c r="A17" s="145"/>
      <c r="B17" s="8" t="s">
        <v>179</v>
      </c>
      <c r="C17" s="9">
        <v>42830</v>
      </c>
      <c r="D17" s="9">
        <v>42858</v>
      </c>
      <c r="E17" s="97">
        <f t="shared" si="5"/>
        <v>28</v>
      </c>
      <c r="F17" s="8">
        <v>15.39</v>
      </c>
      <c r="G17" s="8">
        <v>15.4</v>
      </c>
      <c r="H17" s="8">
        <v>15.39</v>
      </c>
      <c r="I17" s="8">
        <v>15.4</v>
      </c>
      <c r="J17" s="10">
        <f t="shared" si="0"/>
        <v>15.395</v>
      </c>
      <c r="K17" s="8">
        <v>30.4</v>
      </c>
      <c r="L17" s="8">
        <v>30.3</v>
      </c>
      <c r="M17" s="10">
        <f t="shared" si="1"/>
        <v>30.35</v>
      </c>
      <c r="N17" s="10">
        <f t="shared" si="2"/>
        <v>186.14409674912972</v>
      </c>
      <c r="O17" s="10">
        <v>12.656000000000001</v>
      </c>
      <c r="P17" s="46">
        <f t="shared" si="3"/>
        <v>2240.2088206345848</v>
      </c>
      <c r="Q17" s="8">
        <v>3.8</v>
      </c>
      <c r="R17" s="8">
        <v>29423</v>
      </c>
      <c r="S17" s="8">
        <v>159.4</v>
      </c>
      <c r="T17" s="42">
        <f t="shared" si="6"/>
        <v>15.806571636625142</v>
      </c>
      <c r="U17" s="42">
        <f t="shared" si="4"/>
        <v>158.06571636625142</v>
      </c>
      <c r="V17" s="8">
        <v>3</v>
      </c>
    </row>
    <row r="18" spans="1:22" s="7" customFormat="1" x14ac:dyDescent="0.25">
      <c r="A18" s="145"/>
      <c r="B18" s="8" t="s">
        <v>180</v>
      </c>
      <c r="C18" s="9">
        <v>42830</v>
      </c>
      <c r="D18" s="9">
        <v>42858</v>
      </c>
      <c r="E18" s="97">
        <f t="shared" si="5"/>
        <v>28</v>
      </c>
      <c r="F18" s="8">
        <v>15.38</v>
      </c>
      <c r="G18" s="8">
        <v>15.31</v>
      </c>
      <c r="H18" s="8">
        <v>15.39</v>
      </c>
      <c r="I18" s="8">
        <v>15.38</v>
      </c>
      <c r="J18" s="10">
        <f t="shared" si="0"/>
        <v>15.365</v>
      </c>
      <c r="K18" s="8">
        <v>30.7</v>
      </c>
      <c r="L18" s="8">
        <v>30.4</v>
      </c>
      <c r="M18" s="10">
        <f t="shared" si="1"/>
        <v>30.549999999999997</v>
      </c>
      <c r="N18" s="10">
        <f t="shared" si="2"/>
        <v>185.41933132394655</v>
      </c>
      <c r="O18" s="17">
        <v>12.75</v>
      </c>
      <c r="P18" s="46">
        <f t="shared" si="3"/>
        <v>2250.8365544087733</v>
      </c>
      <c r="Q18" s="8">
        <v>7.5</v>
      </c>
      <c r="R18" s="8">
        <v>28833</v>
      </c>
      <c r="S18" s="8">
        <v>157.9</v>
      </c>
      <c r="T18" s="42">
        <f t="shared" si="6"/>
        <v>15.550158548261507</v>
      </c>
      <c r="U18" s="42">
        <f t="shared" si="4"/>
        <v>155.50158548261507</v>
      </c>
      <c r="V18" s="8">
        <v>4</v>
      </c>
    </row>
    <row r="19" spans="1:22" s="7" customFormat="1" x14ac:dyDescent="0.25">
      <c r="A19" s="145"/>
      <c r="B19" s="8" t="s">
        <v>181</v>
      </c>
      <c r="C19" s="9">
        <v>42830</v>
      </c>
      <c r="D19" s="9">
        <v>42858</v>
      </c>
      <c r="E19" s="97">
        <f t="shared" si="5"/>
        <v>28</v>
      </c>
      <c r="F19" s="8">
        <v>15.32</v>
      </c>
      <c r="G19" s="8">
        <v>15.34</v>
      </c>
      <c r="H19" s="8">
        <v>15.31</v>
      </c>
      <c r="I19" s="8">
        <v>15.3</v>
      </c>
      <c r="J19" s="10">
        <f t="shared" si="0"/>
        <v>15.317499999999999</v>
      </c>
      <c r="K19" s="8">
        <v>30.5</v>
      </c>
      <c r="L19" s="8">
        <v>30.5</v>
      </c>
      <c r="M19" s="10">
        <f t="shared" si="1"/>
        <v>30.5</v>
      </c>
      <c r="N19" s="10">
        <f t="shared" si="2"/>
        <v>184.27467731439552</v>
      </c>
      <c r="O19" s="10">
        <v>12.628</v>
      </c>
      <c r="P19" s="46">
        <f t="shared" si="3"/>
        <v>2246.8241047512702</v>
      </c>
      <c r="Q19" s="8">
        <v>8.9</v>
      </c>
      <c r="R19" s="8">
        <v>30313</v>
      </c>
      <c r="S19" s="8">
        <v>165.7</v>
      </c>
      <c r="T19" s="42">
        <f t="shared" si="6"/>
        <v>16.449899922105008</v>
      </c>
      <c r="U19" s="42">
        <f t="shared" si="4"/>
        <v>164.49899922105007</v>
      </c>
      <c r="V19" s="8">
        <v>5</v>
      </c>
    </row>
    <row r="20" spans="1:22" s="7" customFormat="1" x14ac:dyDescent="0.25">
      <c r="A20" s="145"/>
      <c r="B20" s="8" t="s">
        <v>182</v>
      </c>
      <c r="C20" s="9">
        <v>42830</v>
      </c>
      <c r="D20" s="9">
        <v>42858</v>
      </c>
      <c r="E20" s="97">
        <f t="shared" si="5"/>
        <v>28</v>
      </c>
      <c r="F20" s="8">
        <v>15.31</v>
      </c>
      <c r="G20" s="8">
        <v>15.38</v>
      </c>
      <c r="H20" s="8">
        <v>15.36</v>
      </c>
      <c r="I20" s="8">
        <v>15.42</v>
      </c>
      <c r="J20" s="10">
        <f t="shared" si="0"/>
        <v>15.3675</v>
      </c>
      <c r="K20" s="8">
        <v>30.5</v>
      </c>
      <c r="L20" s="8">
        <v>30.6</v>
      </c>
      <c r="M20" s="10">
        <f t="shared" si="1"/>
        <v>30.55</v>
      </c>
      <c r="N20" s="10">
        <f t="shared" si="2"/>
        <v>185.47967444658806</v>
      </c>
      <c r="O20" s="10">
        <v>12.782</v>
      </c>
      <c r="P20" s="46">
        <f t="shared" si="3"/>
        <v>2255.7515979120253</v>
      </c>
      <c r="Q20" s="8">
        <v>8.6999999999999993</v>
      </c>
      <c r="R20" s="8">
        <v>29307</v>
      </c>
      <c r="S20" s="8">
        <v>159.6</v>
      </c>
      <c r="T20" s="42">
        <f t="shared" si="6"/>
        <v>15.800653137570302</v>
      </c>
      <c r="U20" s="42">
        <f t="shared" si="4"/>
        <v>158.00653137570302</v>
      </c>
      <c r="V20" s="8">
        <v>1</v>
      </c>
    </row>
    <row r="21" spans="1:22" s="7" customFormat="1" x14ac:dyDescent="0.25">
      <c r="A21" s="145"/>
      <c r="B21" s="8" t="s">
        <v>183</v>
      </c>
      <c r="C21" s="9">
        <v>42830</v>
      </c>
      <c r="D21" s="9">
        <v>42858</v>
      </c>
      <c r="E21" s="97">
        <f t="shared" si="5"/>
        <v>28</v>
      </c>
      <c r="F21" s="8">
        <v>15.31</v>
      </c>
      <c r="G21" s="8">
        <v>15.37</v>
      </c>
      <c r="H21" s="8">
        <v>15.41</v>
      </c>
      <c r="I21" s="8">
        <v>15.7</v>
      </c>
      <c r="J21" s="10">
        <f t="shared" si="0"/>
        <v>15.447500000000002</v>
      </c>
      <c r="K21" s="8">
        <v>30.7</v>
      </c>
      <c r="L21" s="8">
        <v>30.8</v>
      </c>
      <c r="M21" s="10">
        <f t="shared" si="1"/>
        <v>30.75</v>
      </c>
      <c r="N21" s="10">
        <f t="shared" si="2"/>
        <v>187.4158379989955</v>
      </c>
      <c r="O21" s="10">
        <v>12.923999999999999</v>
      </c>
      <c r="P21" s="46">
        <f t="shared" si="3"/>
        <v>2242.5675834775602</v>
      </c>
      <c r="Q21" s="8">
        <v>5.5</v>
      </c>
      <c r="R21" s="8">
        <v>30914</v>
      </c>
      <c r="S21" s="8">
        <v>166.4</v>
      </c>
      <c r="T21" s="42">
        <f t="shared" si="6"/>
        <v>16.494870620361173</v>
      </c>
      <c r="U21" s="42">
        <f t="shared" si="4"/>
        <v>164.94870620361172</v>
      </c>
      <c r="V21" s="8">
        <v>2</v>
      </c>
    </row>
    <row r="22" spans="1:22" s="7" customFormat="1" x14ac:dyDescent="0.25">
      <c r="A22" s="145"/>
      <c r="B22" s="8" t="s">
        <v>184</v>
      </c>
      <c r="C22" s="9">
        <v>42830</v>
      </c>
      <c r="D22" s="9">
        <v>42858</v>
      </c>
      <c r="E22" s="97">
        <f t="shared" si="5"/>
        <v>28</v>
      </c>
      <c r="F22" s="8">
        <v>15.31</v>
      </c>
      <c r="G22" s="8">
        <v>15.38</v>
      </c>
      <c r="H22" s="8">
        <v>15.4</v>
      </c>
      <c r="I22" s="8">
        <v>15.43</v>
      </c>
      <c r="J22" s="10">
        <f t="shared" si="0"/>
        <v>15.38</v>
      </c>
      <c r="K22" s="8">
        <v>30.6</v>
      </c>
      <c r="L22" s="8">
        <v>30.9</v>
      </c>
      <c r="M22" s="10">
        <f t="shared" si="1"/>
        <v>30.75</v>
      </c>
      <c r="N22" s="10">
        <f t="shared" si="2"/>
        <v>185.78153732195139</v>
      </c>
      <c r="O22" s="10">
        <v>12.746</v>
      </c>
      <c r="P22" s="46">
        <f t="shared" si="3"/>
        <v>2231.1370172501734</v>
      </c>
      <c r="Q22" s="8">
        <v>7.5</v>
      </c>
      <c r="R22" s="8">
        <v>30169</v>
      </c>
      <c r="S22" s="8">
        <v>162.80000000000001</v>
      </c>
      <c r="T22" s="42">
        <f t="shared" si="6"/>
        <v>16.238965633984623</v>
      </c>
      <c r="U22" s="42">
        <f t="shared" si="4"/>
        <v>162.38965633984623</v>
      </c>
      <c r="V22" s="8">
        <v>1</v>
      </c>
    </row>
    <row r="23" spans="1:22" s="7" customFormat="1" x14ac:dyDescent="0.25">
      <c r="A23" s="145"/>
      <c r="B23" s="8" t="s">
        <v>185</v>
      </c>
      <c r="C23" s="9">
        <v>42830</v>
      </c>
      <c r="D23" s="9">
        <v>42858</v>
      </c>
      <c r="E23" s="97">
        <f t="shared" si="5"/>
        <v>28</v>
      </c>
      <c r="F23" s="8">
        <v>15.37</v>
      </c>
      <c r="G23" s="8">
        <v>15.12</v>
      </c>
      <c r="H23" s="8">
        <v>15.2</v>
      </c>
      <c r="I23" s="8">
        <v>15.19</v>
      </c>
      <c r="J23" s="10">
        <f t="shared" si="0"/>
        <v>15.219999999999999</v>
      </c>
      <c r="K23" s="8">
        <v>30.6</v>
      </c>
      <c r="L23" s="8">
        <v>30.8</v>
      </c>
      <c r="M23" s="10">
        <f t="shared" si="1"/>
        <v>30.700000000000003</v>
      </c>
      <c r="N23" s="10">
        <f t="shared" si="2"/>
        <v>181.93622791395742</v>
      </c>
      <c r="O23" s="10">
        <v>12.552</v>
      </c>
      <c r="P23" s="46">
        <f t="shared" si="3"/>
        <v>2247.2705933354905</v>
      </c>
      <c r="Q23" s="8">
        <v>3.5</v>
      </c>
      <c r="R23" s="8">
        <v>29065</v>
      </c>
      <c r="S23" s="8">
        <v>160.19999999999999</v>
      </c>
      <c r="T23" s="42">
        <f t="shared" si="6"/>
        <v>15.975377929537832</v>
      </c>
      <c r="U23" s="42">
        <f t="shared" si="4"/>
        <v>159.75377929537831</v>
      </c>
      <c r="V23" s="8">
        <v>2</v>
      </c>
    </row>
    <row r="24" spans="1:22" s="7" customFormat="1" x14ac:dyDescent="0.25">
      <c r="A24" s="145"/>
      <c r="B24" s="18" t="s">
        <v>186</v>
      </c>
      <c r="C24" s="9">
        <v>42830</v>
      </c>
      <c r="D24" s="9">
        <v>42858</v>
      </c>
      <c r="E24" s="97">
        <f t="shared" si="5"/>
        <v>28</v>
      </c>
      <c r="F24" s="18">
        <v>15.26</v>
      </c>
      <c r="G24" s="18">
        <v>15.21</v>
      </c>
      <c r="H24" s="18">
        <v>15.26</v>
      </c>
      <c r="I24" s="18">
        <v>15.21</v>
      </c>
      <c r="J24" s="10">
        <f t="shared" si="0"/>
        <v>15.234999999999999</v>
      </c>
      <c r="K24" s="18">
        <v>30.1</v>
      </c>
      <c r="L24" s="18">
        <v>30.9</v>
      </c>
      <c r="M24" s="10">
        <f t="shared" si="1"/>
        <v>30.5</v>
      </c>
      <c r="N24" s="10">
        <f t="shared" si="2"/>
        <v>182.29501742995149</v>
      </c>
      <c r="O24" s="10">
        <v>12.71</v>
      </c>
      <c r="P24" s="46">
        <f t="shared" si="3"/>
        <v>2285.9720323159067</v>
      </c>
      <c r="Q24" s="18">
        <v>5</v>
      </c>
      <c r="R24" s="18">
        <v>26487</v>
      </c>
      <c r="S24" s="18">
        <v>145.69999999999999</v>
      </c>
      <c r="T24" s="42">
        <f t="shared" si="6"/>
        <v>14.529744352545384</v>
      </c>
      <c r="U24" s="42">
        <f t="shared" si="4"/>
        <v>145.29744352545384</v>
      </c>
      <c r="V24" s="8">
        <v>3</v>
      </c>
    </row>
    <row r="25" spans="1:22" s="7" customFormat="1" x14ac:dyDescent="0.25">
      <c r="A25" s="145"/>
      <c r="B25" s="18" t="s">
        <v>187</v>
      </c>
      <c r="C25" s="9">
        <v>42830</v>
      </c>
      <c r="D25" s="9">
        <v>42858</v>
      </c>
      <c r="E25" s="97">
        <f t="shared" si="5"/>
        <v>28</v>
      </c>
      <c r="F25" s="18">
        <v>15.44</v>
      </c>
      <c r="G25" s="18">
        <v>15.36</v>
      </c>
      <c r="H25" s="18">
        <v>15.41</v>
      </c>
      <c r="I25" s="18">
        <v>15.44</v>
      </c>
      <c r="J25" s="10">
        <f t="shared" si="0"/>
        <v>15.412499999999998</v>
      </c>
      <c r="K25" s="18">
        <v>30.6</v>
      </c>
      <c r="L25" s="18">
        <v>30.5</v>
      </c>
      <c r="M25" s="10">
        <f t="shared" si="1"/>
        <v>30.55</v>
      </c>
      <c r="N25" s="10">
        <f t="shared" si="2"/>
        <v>186.56752944270983</v>
      </c>
      <c r="O25" s="10">
        <v>12.772</v>
      </c>
      <c r="P25" s="46">
        <f t="shared" si="3"/>
        <v>2240.8440580183906</v>
      </c>
      <c r="Q25" s="18">
        <v>4.3</v>
      </c>
      <c r="R25" s="18">
        <v>28693</v>
      </c>
      <c r="S25" s="18">
        <v>154.6</v>
      </c>
      <c r="T25" s="42">
        <f t="shared" si="6"/>
        <v>15.379417889976882</v>
      </c>
      <c r="U25" s="42">
        <f t="shared" si="4"/>
        <v>153.79417889976881</v>
      </c>
      <c r="V25" s="8">
        <v>2</v>
      </c>
    </row>
    <row r="26" spans="1:22" s="7" customFormat="1" x14ac:dyDescent="0.25">
      <c r="A26" s="145"/>
      <c r="B26" s="18" t="s">
        <v>188</v>
      </c>
      <c r="C26" s="9">
        <v>42830</v>
      </c>
      <c r="D26" s="9">
        <v>42858</v>
      </c>
      <c r="E26" s="97">
        <f t="shared" si="5"/>
        <v>28</v>
      </c>
      <c r="F26" s="18">
        <v>15.11</v>
      </c>
      <c r="G26" s="18">
        <v>15.29</v>
      </c>
      <c r="H26" s="18">
        <v>15.08</v>
      </c>
      <c r="I26" s="18">
        <v>15.19</v>
      </c>
      <c r="J26" s="10">
        <f t="shared" si="0"/>
        <v>15.167499999999999</v>
      </c>
      <c r="K26" s="18">
        <v>30.5</v>
      </c>
      <c r="L26" s="18">
        <v>30.4</v>
      </c>
      <c r="M26" s="10">
        <f t="shared" si="1"/>
        <v>30.45</v>
      </c>
      <c r="N26" s="10">
        <f t="shared" si="2"/>
        <v>180.68324786271984</v>
      </c>
      <c r="O26" s="10">
        <v>12.446</v>
      </c>
      <c r="P26" s="46">
        <f t="shared" si="3"/>
        <v>2262.1667311097854</v>
      </c>
      <c r="Q26" s="18">
        <v>6.5</v>
      </c>
      <c r="R26" s="18">
        <v>27405</v>
      </c>
      <c r="S26" s="18">
        <v>153.19999999999999</v>
      </c>
      <c r="T26" s="42">
        <f t="shared" si="6"/>
        <v>15.167427154520638</v>
      </c>
      <c r="U26" s="42">
        <f t="shared" si="4"/>
        <v>151.67427154520638</v>
      </c>
      <c r="V26" s="8">
        <v>5</v>
      </c>
    </row>
    <row r="27" spans="1:22" s="7" customFormat="1" x14ac:dyDescent="0.25">
      <c r="A27" s="145"/>
      <c r="B27" s="18" t="s">
        <v>189</v>
      </c>
      <c r="C27" s="9">
        <v>42830</v>
      </c>
      <c r="D27" s="9">
        <v>42858</v>
      </c>
      <c r="E27" s="97">
        <f t="shared" si="5"/>
        <v>28</v>
      </c>
      <c r="F27" s="18">
        <v>15.29</v>
      </c>
      <c r="G27" s="18">
        <v>15.34</v>
      </c>
      <c r="H27" s="18">
        <v>15.27</v>
      </c>
      <c r="I27" s="18">
        <v>15.26</v>
      </c>
      <c r="J27" s="10">
        <f t="shared" si="0"/>
        <v>15.29</v>
      </c>
      <c r="K27" s="18">
        <v>30.8</v>
      </c>
      <c r="L27" s="18">
        <v>30.6</v>
      </c>
      <c r="M27" s="10">
        <f t="shared" si="1"/>
        <v>30.700000000000003</v>
      </c>
      <c r="N27" s="10">
        <f t="shared" si="2"/>
        <v>183.61360277152536</v>
      </c>
      <c r="O27" s="10">
        <v>12.715999999999999</v>
      </c>
      <c r="P27" s="46">
        <f t="shared" si="3"/>
        <v>2255.8347973423033</v>
      </c>
      <c r="Q27" s="18">
        <v>1.4</v>
      </c>
      <c r="R27" s="18">
        <v>29619</v>
      </c>
      <c r="S27" s="18">
        <v>162.4</v>
      </c>
      <c r="T27" s="42">
        <f t="shared" si="6"/>
        <v>16.131157797091756</v>
      </c>
      <c r="U27" s="42">
        <f t="shared" si="4"/>
        <v>161.31157797091757</v>
      </c>
      <c r="V27" s="8">
        <v>5</v>
      </c>
    </row>
    <row r="28" spans="1:22" s="7" customFormat="1" x14ac:dyDescent="0.25">
      <c r="A28" s="145"/>
      <c r="B28" s="18" t="s">
        <v>190</v>
      </c>
      <c r="C28" s="9">
        <v>42830</v>
      </c>
      <c r="D28" s="9">
        <v>42858</v>
      </c>
      <c r="E28" s="97">
        <f t="shared" si="5"/>
        <v>28</v>
      </c>
      <c r="F28" s="18">
        <v>15.34</v>
      </c>
      <c r="G28" s="18">
        <v>15.41</v>
      </c>
      <c r="H28" s="18">
        <v>15.37</v>
      </c>
      <c r="I28" s="18">
        <v>15.39</v>
      </c>
      <c r="J28" s="10">
        <f t="shared" si="0"/>
        <v>15.3775</v>
      </c>
      <c r="K28" s="18">
        <v>30.6</v>
      </c>
      <c r="L28" s="18">
        <v>30.9</v>
      </c>
      <c r="M28" s="10">
        <f t="shared" si="1"/>
        <v>30.75</v>
      </c>
      <c r="N28" s="10">
        <f t="shared" si="2"/>
        <v>185.72114511192461</v>
      </c>
      <c r="O28" s="17">
        <v>12.992000000000001</v>
      </c>
      <c r="P28" s="46">
        <f t="shared" si="3"/>
        <v>2274.9378633543797</v>
      </c>
      <c r="Q28" s="18">
        <v>5.0999999999999996</v>
      </c>
      <c r="R28" s="18">
        <v>30955</v>
      </c>
      <c r="S28" s="18">
        <v>169.3</v>
      </c>
      <c r="T28" s="42">
        <f t="shared" si="6"/>
        <v>16.667461306759126</v>
      </c>
      <c r="U28" s="42">
        <f t="shared" si="4"/>
        <v>166.67461306759125</v>
      </c>
      <c r="V28" s="18">
        <v>6</v>
      </c>
    </row>
    <row r="29" spans="1:22" s="7" customFormat="1" x14ac:dyDescent="0.25">
      <c r="A29" s="145"/>
      <c r="B29" s="18" t="s">
        <v>191</v>
      </c>
      <c r="C29" s="9">
        <v>42830</v>
      </c>
      <c r="D29" s="9">
        <v>42858</v>
      </c>
      <c r="E29" s="97">
        <f t="shared" si="5"/>
        <v>28</v>
      </c>
      <c r="F29" s="18">
        <v>15.36</v>
      </c>
      <c r="G29" s="18">
        <v>15.49</v>
      </c>
      <c r="H29" s="18">
        <v>15.35</v>
      </c>
      <c r="I29" s="18">
        <v>15.33</v>
      </c>
      <c r="J29" s="10">
        <f t="shared" si="0"/>
        <v>15.3825</v>
      </c>
      <c r="K29" s="18">
        <v>30.8</v>
      </c>
      <c r="L29" s="18">
        <v>30.9</v>
      </c>
      <c r="M29" s="10">
        <f t="shared" si="1"/>
        <v>30.85</v>
      </c>
      <c r="N29" s="10">
        <f t="shared" si="2"/>
        <v>185.84193934945515</v>
      </c>
      <c r="O29" s="10">
        <v>12.994</v>
      </c>
      <c r="P29" s="46">
        <f t="shared" si="3"/>
        <v>2266.4386369201848</v>
      </c>
      <c r="Q29" s="18">
        <v>5</v>
      </c>
      <c r="R29" s="18">
        <v>31160</v>
      </c>
      <c r="S29" s="18">
        <v>170.3</v>
      </c>
      <c r="T29" s="42">
        <f t="shared" si="6"/>
        <v>16.766936520936255</v>
      </c>
      <c r="U29" s="42">
        <f t="shared" si="4"/>
        <v>167.66936520936255</v>
      </c>
      <c r="V29" s="8">
        <v>6</v>
      </c>
    </row>
    <row r="30" spans="1:22" s="7" customFormat="1" x14ac:dyDescent="0.25">
      <c r="A30" s="145"/>
      <c r="B30" s="18" t="s">
        <v>192</v>
      </c>
      <c r="C30" s="9">
        <v>42830</v>
      </c>
      <c r="D30" s="9">
        <v>42858</v>
      </c>
      <c r="E30" s="97">
        <f t="shared" si="5"/>
        <v>28</v>
      </c>
      <c r="F30" s="18">
        <v>15.28</v>
      </c>
      <c r="G30" s="18">
        <v>15.32</v>
      </c>
      <c r="H30" s="18">
        <v>15.4</v>
      </c>
      <c r="I30" s="18">
        <v>15.35</v>
      </c>
      <c r="J30" s="10">
        <f t="shared" si="0"/>
        <v>15.3375</v>
      </c>
      <c r="K30" s="18">
        <v>30.7</v>
      </c>
      <c r="L30" s="18">
        <v>30.6</v>
      </c>
      <c r="M30" s="10">
        <f t="shared" si="1"/>
        <v>30.65</v>
      </c>
      <c r="N30" s="10">
        <f t="shared" si="2"/>
        <v>184.75620492837453</v>
      </c>
      <c r="O30" s="10">
        <v>12.754</v>
      </c>
      <c r="P30" s="46">
        <f t="shared" si="3"/>
        <v>2252.2515836476555</v>
      </c>
      <c r="Q30" s="18">
        <v>5.6</v>
      </c>
      <c r="R30" s="18">
        <v>30723</v>
      </c>
      <c r="S30" s="18">
        <v>169.6</v>
      </c>
      <c r="T30" s="42">
        <f t="shared" si="6"/>
        <v>16.628940831465204</v>
      </c>
      <c r="U30" s="42">
        <f t="shared" si="4"/>
        <v>166.28940831465204</v>
      </c>
      <c r="V30" s="8">
        <v>2</v>
      </c>
    </row>
    <row r="31" spans="1:22" s="7" customFormat="1" x14ac:dyDescent="0.25">
      <c r="A31" s="145"/>
      <c r="B31" s="18" t="s">
        <v>193</v>
      </c>
      <c r="C31" s="9">
        <v>42830</v>
      </c>
      <c r="D31" s="9">
        <v>42858</v>
      </c>
      <c r="E31" s="97">
        <f t="shared" si="5"/>
        <v>28</v>
      </c>
      <c r="F31" s="18">
        <v>15.25</v>
      </c>
      <c r="G31" s="18">
        <v>15.5</v>
      </c>
      <c r="H31" s="18">
        <v>15.41</v>
      </c>
      <c r="I31" s="18">
        <v>15.42</v>
      </c>
      <c r="J31" s="10">
        <f t="shared" si="0"/>
        <v>15.395</v>
      </c>
      <c r="K31" s="18">
        <v>30.6</v>
      </c>
      <c r="L31" s="18">
        <v>30.8</v>
      </c>
      <c r="M31" s="10">
        <f t="shared" si="1"/>
        <v>30.700000000000003</v>
      </c>
      <c r="N31" s="10">
        <f t="shared" si="2"/>
        <v>186.14409674912972</v>
      </c>
      <c r="O31" s="10">
        <v>13.036</v>
      </c>
      <c r="P31" s="46">
        <f t="shared" si="3"/>
        <v>2281.1650467669692</v>
      </c>
      <c r="Q31" s="18">
        <v>5.4</v>
      </c>
      <c r="R31" s="18">
        <v>29833</v>
      </c>
      <c r="S31" s="18">
        <v>164.9</v>
      </c>
      <c r="T31" s="42">
        <f t="shared" si="6"/>
        <v>16.026831106122348</v>
      </c>
      <c r="U31" s="42">
        <f t="shared" si="4"/>
        <v>160.26831106122347</v>
      </c>
      <c r="V31" s="8">
        <v>1</v>
      </c>
    </row>
    <row r="32" spans="1:22" s="7" customFormat="1" x14ac:dyDescent="0.25">
      <c r="A32" s="145"/>
      <c r="B32" s="18" t="s">
        <v>194</v>
      </c>
      <c r="C32" s="9">
        <v>42830</v>
      </c>
      <c r="D32" s="9">
        <v>42858</v>
      </c>
      <c r="E32" s="97">
        <f t="shared" si="5"/>
        <v>28</v>
      </c>
      <c r="F32" s="18">
        <v>15.19</v>
      </c>
      <c r="G32" s="18">
        <v>15.33</v>
      </c>
      <c r="H32" s="18">
        <v>15.17</v>
      </c>
      <c r="I32" s="18">
        <v>15.21</v>
      </c>
      <c r="J32" s="10">
        <f t="shared" si="0"/>
        <v>15.225</v>
      </c>
      <c r="K32" s="18">
        <v>30.9</v>
      </c>
      <c r="L32" s="18">
        <v>30.8</v>
      </c>
      <c r="M32" s="10">
        <f t="shared" si="1"/>
        <v>30.85</v>
      </c>
      <c r="N32" s="10">
        <f t="shared" si="2"/>
        <v>182.05578514938063</v>
      </c>
      <c r="O32" s="10">
        <v>12.618</v>
      </c>
      <c r="P32" s="46">
        <f t="shared" si="3"/>
        <v>2246.6264660757588</v>
      </c>
      <c r="Q32" s="18">
        <v>5</v>
      </c>
      <c r="R32" s="18">
        <v>31463</v>
      </c>
      <c r="S32" s="18">
        <v>175.5</v>
      </c>
      <c r="T32" s="42">
        <f t="shared" si="6"/>
        <v>17.282065480195506</v>
      </c>
      <c r="U32" s="42">
        <f t="shared" si="4"/>
        <v>172.82065480195504</v>
      </c>
      <c r="V32" s="8">
        <v>5</v>
      </c>
    </row>
    <row r="33" spans="1:22" s="7" customFormat="1" x14ac:dyDescent="0.25">
      <c r="A33" s="145"/>
      <c r="B33" s="18" t="s">
        <v>191</v>
      </c>
      <c r="C33" s="9">
        <v>42830</v>
      </c>
      <c r="D33" s="9">
        <v>42858</v>
      </c>
      <c r="E33" s="97">
        <f t="shared" si="5"/>
        <v>28</v>
      </c>
      <c r="F33" s="18">
        <v>15.34</v>
      </c>
      <c r="G33" s="18">
        <v>15.39</v>
      </c>
      <c r="H33" s="18">
        <v>15.42</v>
      </c>
      <c r="I33" s="18">
        <v>15.35</v>
      </c>
      <c r="J33" s="10">
        <f t="shared" si="0"/>
        <v>15.375</v>
      </c>
      <c r="K33" s="18">
        <v>30.5</v>
      </c>
      <c r="L33" s="18">
        <v>30.6</v>
      </c>
      <c r="M33" s="10">
        <f t="shared" si="1"/>
        <v>30.55</v>
      </c>
      <c r="N33" s="10">
        <f t="shared" si="2"/>
        <v>185.66076271937493</v>
      </c>
      <c r="O33" s="10">
        <v>12.821999999999999</v>
      </c>
      <c r="P33" s="46">
        <f t="shared" si="3"/>
        <v>2260.6036667875742</v>
      </c>
      <c r="Q33" s="18">
        <v>18.2</v>
      </c>
      <c r="R33" s="18">
        <v>28296</v>
      </c>
      <c r="S33" s="18">
        <v>155.69999999999999</v>
      </c>
      <c r="T33" s="42">
        <f t="shared" si="6"/>
        <v>15.240700073374807</v>
      </c>
      <c r="U33" s="42">
        <f t="shared" si="4"/>
        <v>152.40700073374808</v>
      </c>
      <c r="V33" s="8">
        <v>3</v>
      </c>
    </row>
    <row r="34" spans="1:22" s="7" customFormat="1" x14ac:dyDescent="0.25">
      <c r="A34" s="145"/>
      <c r="B34" s="18" t="s">
        <v>195</v>
      </c>
      <c r="C34" s="9">
        <v>42830</v>
      </c>
      <c r="D34" s="9">
        <v>42858</v>
      </c>
      <c r="E34" s="97">
        <f t="shared" si="5"/>
        <v>28</v>
      </c>
      <c r="F34" s="18">
        <v>15.38</v>
      </c>
      <c r="G34" s="18">
        <v>15.55</v>
      </c>
      <c r="H34" s="18">
        <v>15.44</v>
      </c>
      <c r="I34" s="18">
        <v>15.51</v>
      </c>
      <c r="J34" s="10">
        <f t="shared" si="0"/>
        <v>15.469999999999999</v>
      </c>
      <c r="K34" s="18">
        <v>30.6</v>
      </c>
      <c r="L34" s="18">
        <v>30.7</v>
      </c>
      <c r="M34" s="10">
        <f t="shared" si="1"/>
        <v>30.65</v>
      </c>
      <c r="N34" s="10">
        <f t="shared" si="2"/>
        <v>187.96219532262435</v>
      </c>
      <c r="O34" s="10">
        <v>13.134</v>
      </c>
      <c r="P34" s="46">
        <f t="shared" si="3"/>
        <v>2279.7961942160773</v>
      </c>
      <c r="Q34" s="18">
        <v>3.3</v>
      </c>
      <c r="R34" s="18">
        <v>29920</v>
      </c>
      <c r="S34" s="18">
        <v>163.4</v>
      </c>
      <c r="T34" s="42">
        <f t="shared" si="6"/>
        <v>15.9180945661144</v>
      </c>
      <c r="U34" s="42">
        <f t="shared" si="4"/>
        <v>159.18094566114399</v>
      </c>
      <c r="V34" s="8">
        <v>2</v>
      </c>
    </row>
    <row r="35" spans="1:22" s="7" customFormat="1" x14ac:dyDescent="0.25">
      <c r="A35" s="145"/>
      <c r="B35" s="18" t="s">
        <v>197</v>
      </c>
      <c r="C35" s="9">
        <v>42830</v>
      </c>
      <c r="D35" s="9">
        <v>42858</v>
      </c>
      <c r="E35" s="97">
        <f t="shared" si="5"/>
        <v>28</v>
      </c>
      <c r="F35" s="18">
        <v>15.25</v>
      </c>
      <c r="G35" s="18">
        <v>15.19</v>
      </c>
      <c r="H35" s="18">
        <v>15.09</v>
      </c>
      <c r="I35" s="18">
        <v>15.39</v>
      </c>
      <c r="J35" s="10">
        <f t="shared" si="0"/>
        <v>15.23</v>
      </c>
      <c r="K35" s="18">
        <v>30.8</v>
      </c>
      <c r="L35" s="18">
        <v>30.9</v>
      </c>
      <c r="M35" s="10">
        <f t="shared" si="1"/>
        <v>30.85</v>
      </c>
      <c r="N35" s="10">
        <f t="shared" si="2"/>
        <v>182.17538165471197</v>
      </c>
      <c r="O35" s="10">
        <v>12.532</v>
      </c>
      <c r="P35" s="46">
        <f t="shared" si="3"/>
        <v>2229.8493857686399</v>
      </c>
      <c r="Q35" s="18">
        <v>7.9</v>
      </c>
      <c r="R35" s="18">
        <v>30278</v>
      </c>
      <c r="S35" s="18">
        <v>169.2</v>
      </c>
      <c r="T35" s="42">
        <f t="shared" si="6"/>
        <v>16.62024787596588</v>
      </c>
      <c r="U35" s="42">
        <f t="shared" si="4"/>
        <v>166.20247875965879</v>
      </c>
      <c r="V35" s="8">
        <v>2</v>
      </c>
    </row>
    <row r="36" spans="1:22" s="7" customFormat="1" x14ac:dyDescent="0.25">
      <c r="A36" s="145"/>
      <c r="B36" s="18" t="s">
        <v>198</v>
      </c>
      <c r="C36" s="9">
        <v>42830</v>
      </c>
      <c r="D36" s="9">
        <v>42858</v>
      </c>
      <c r="E36" s="97">
        <f t="shared" si="5"/>
        <v>28</v>
      </c>
      <c r="F36" s="18">
        <v>15.44</v>
      </c>
      <c r="G36" s="18">
        <v>15.38</v>
      </c>
      <c r="H36" s="18">
        <v>15.3</v>
      </c>
      <c r="I36" s="18">
        <v>15.41</v>
      </c>
      <c r="J36" s="10">
        <f t="shared" si="0"/>
        <v>15.3825</v>
      </c>
      <c r="K36" s="18">
        <v>30.6</v>
      </c>
      <c r="L36" s="18">
        <v>30.6</v>
      </c>
      <c r="M36" s="10">
        <f t="shared" si="1"/>
        <v>30.6</v>
      </c>
      <c r="N36" s="10">
        <f t="shared" si="2"/>
        <v>185.84193934945515</v>
      </c>
      <c r="O36" s="10">
        <v>12.912000000000001</v>
      </c>
      <c r="P36" s="46">
        <f t="shared" si="3"/>
        <v>2270.5358423981738</v>
      </c>
      <c r="Q36" s="18">
        <v>9.8000000000000007</v>
      </c>
      <c r="R36" s="18">
        <v>31053</v>
      </c>
      <c r="S36" s="18">
        <v>169.1</v>
      </c>
      <c r="T36" s="42">
        <f t="shared" si="6"/>
        <v>16.709360711958716</v>
      </c>
      <c r="U36" s="42">
        <f t="shared" si="4"/>
        <v>167.09360711958715</v>
      </c>
      <c r="V36" s="8">
        <v>3</v>
      </c>
    </row>
    <row r="37" spans="1:22" s="7" customFormat="1" x14ac:dyDescent="0.25">
      <c r="A37" s="145"/>
      <c r="B37" s="18" t="s">
        <v>196</v>
      </c>
      <c r="C37" s="9">
        <v>42830</v>
      </c>
      <c r="D37" s="9">
        <v>42858</v>
      </c>
      <c r="E37" s="97">
        <f t="shared" si="5"/>
        <v>28</v>
      </c>
      <c r="F37" s="18">
        <v>15.34</v>
      </c>
      <c r="G37" s="18">
        <v>15.27</v>
      </c>
      <c r="H37" s="18">
        <v>15.49</v>
      </c>
      <c r="I37" s="18">
        <v>15.35</v>
      </c>
      <c r="J37" s="10">
        <f t="shared" si="0"/>
        <v>15.362500000000001</v>
      </c>
      <c r="K37" s="18">
        <v>30.7</v>
      </c>
      <c r="L37" s="18">
        <v>30.8</v>
      </c>
      <c r="M37" s="10">
        <f t="shared" si="1"/>
        <v>30.75</v>
      </c>
      <c r="N37" s="10">
        <f t="shared" si="2"/>
        <v>185.35899801878207</v>
      </c>
      <c r="O37" s="10">
        <v>12.868</v>
      </c>
      <c r="P37" s="46">
        <f t="shared" si="3"/>
        <v>2257.6273565799283</v>
      </c>
      <c r="Q37" s="18">
        <v>0.4</v>
      </c>
      <c r="R37" s="18">
        <v>30481</v>
      </c>
      <c r="S37" s="18">
        <v>168.6</v>
      </c>
      <c r="T37" s="42">
        <f t="shared" si="6"/>
        <v>16.44430555074074</v>
      </c>
      <c r="U37" s="42">
        <f t="shared" si="4"/>
        <v>164.44305550740739</v>
      </c>
      <c r="V37" s="8">
        <v>2</v>
      </c>
    </row>
    <row r="38" spans="1:22" s="7" customFormat="1" x14ac:dyDescent="0.25">
      <c r="A38" s="145"/>
      <c r="B38" s="18" t="s">
        <v>199</v>
      </c>
      <c r="C38" s="9">
        <v>42830</v>
      </c>
      <c r="D38" s="9">
        <v>42858</v>
      </c>
      <c r="E38" s="97">
        <f t="shared" si="5"/>
        <v>28</v>
      </c>
      <c r="F38" s="18">
        <v>15.29</v>
      </c>
      <c r="G38" s="18">
        <v>15.41</v>
      </c>
      <c r="H38" s="18">
        <v>15.27</v>
      </c>
      <c r="I38" s="18">
        <v>15.38</v>
      </c>
      <c r="J38" s="10">
        <f t="shared" si="0"/>
        <v>15.3375</v>
      </c>
      <c r="K38" s="18">
        <v>30.7</v>
      </c>
      <c r="L38" s="18">
        <v>30.6</v>
      </c>
      <c r="M38" s="10">
        <f t="shared" si="1"/>
        <v>30.65</v>
      </c>
      <c r="N38" s="10">
        <f t="shared" si="2"/>
        <v>184.75620492837453</v>
      </c>
      <c r="O38" s="10">
        <v>12.715999999999999</v>
      </c>
      <c r="P38" s="46">
        <f t="shared" si="3"/>
        <v>2245.5410959435144</v>
      </c>
      <c r="Q38" s="18">
        <v>1.8</v>
      </c>
      <c r="R38" s="18">
        <v>31036</v>
      </c>
      <c r="S38" s="18">
        <v>169.4</v>
      </c>
      <c r="T38" s="42">
        <f t="shared" si="6"/>
        <v>16.798353274268596</v>
      </c>
      <c r="U38" s="42">
        <f t="shared" si="4"/>
        <v>167.98353274268595</v>
      </c>
      <c r="V38" s="8">
        <v>2</v>
      </c>
    </row>
    <row r="39" spans="1:22" s="7" customFormat="1" x14ac:dyDescent="0.25">
      <c r="A39" s="145"/>
      <c r="B39" s="18" t="s">
        <v>200</v>
      </c>
      <c r="C39" s="9">
        <v>42830</v>
      </c>
      <c r="D39" s="9">
        <v>42858</v>
      </c>
      <c r="E39" s="97">
        <f t="shared" si="5"/>
        <v>28</v>
      </c>
      <c r="F39" s="18">
        <v>15.35</v>
      </c>
      <c r="G39" s="18">
        <v>15.38</v>
      </c>
      <c r="H39" s="18">
        <v>15.33</v>
      </c>
      <c r="I39" s="18">
        <v>15.38</v>
      </c>
      <c r="J39" s="17">
        <f t="shared" si="0"/>
        <v>15.360000000000001</v>
      </c>
      <c r="K39" s="18">
        <v>30.5</v>
      </c>
      <c r="L39" s="18">
        <v>30.6</v>
      </c>
      <c r="M39" s="17">
        <f t="shared" si="1"/>
        <v>30.55</v>
      </c>
      <c r="N39" s="17">
        <f t="shared" si="2"/>
        <v>185.29867453109466</v>
      </c>
      <c r="O39" s="17">
        <v>12.736000000000001</v>
      </c>
      <c r="P39" s="46">
        <f t="shared" si="3"/>
        <v>2249.8290651771322</v>
      </c>
      <c r="Q39" s="18">
        <v>3.3</v>
      </c>
      <c r="R39" s="18">
        <v>30134</v>
      </c>
      <c r="S39" s="18">
        <v>166.9</v>
      </c>
      <c r="T39" s="42">
        <f t="shared" si="6"/>
        <v>16.262393714501862</v>
      </c>
      <c r="U39" s="46">
        <f t="shared" si="4"/>
        <v>162.6239371450186</v>
      </c>
      <c r="V39" s="18">
        <v>2</v>
      </c>
    </row>
    <row r="40" spans="1:22" s="7" customFormat="1" x14ac:dyDescent="0.25">
      <c r="A40" s="145"/>
      <c r="B40" s="18" t="s">
        <v>201</v>
      </c>
      <c r="C40" s="9">
        <v>42830</v>
      </c>
      <c r="D40" s="9">
        <v>42858</v>
      </c>
      <c r="E40" s="97">
        <f t="shared" si="5"/>
        <v>28</v>
      </c>
      <c r="F40" s="18">
        <v>15.32</v>
      </c>
      <c r="G40" s="18">
        <v>15.28</v>
      </c>
      <c r="H40" s="18">
        <v>15.32</v>
      </c>
      <c r="I40" s="18">
        <v>15.37</v>
      </c>
      <c r="J40" s="10">
        <f t="shared" si="0"/>
        <v>15.3225</v>
      </c>
      <c r="K40" s="18">
        <v>30.6</v>
      </c>
      <c r="L40" s="18">
        <v>30.5</v>
      </c>
      <c r="M40" s="10">
        <f t="shared" si="1"/>
        <v>30.55</v>
      </c>
      <c r="N40" s="10">
        <f t="shared" si="2"/>
        <v>184.39500031302802</v>
      </c>
      <c r="O40" s="10">
        <v>12.805999999999999</v>
      </c>
      <c r="P40" s="46">
        <f t="shared" si="3"/>
        <v>2273.2811013467535</v>
      </c>
      <c r="Q40" s="18">
        <v>10.3</v>
      </c>
      <c r="R40" s="18">
        <v>30278</v>
      </c>
      <c r="S40" s="18">
        <v>169.1</v>
      </c>
      <c r="T40" s="42">
        <f>U40/10</f>
        <v>16.420184901217617</v>
      </c>
      <c r="U40" s="42">
        <f t="shared" ref="U40:U45" si="7">R40/N40</f>
        <v>164.20184901217615</v>
      </c>
      <c r="V40" s="8">
        <v>4</v>
      </c>
    </row>
    <row r="41" spans="1:22" s="7" customFormat="1" x14ac:dyDescent="0.25">
      <c r="A41" s="145"/>
      <c r="B41" s="18" t="s">
        <v>202</v>
      </c>
      <c r="C41" s="9">
        <v>42830</v>
      </c>
      <c r="D41" s="9">
        <v>42858</v>
      </c>
      <c r="E41" s="97">
        <f t="shared" si="5"/>
        <v>28</v>
      </c>
      <c r="F41" s="18">
        <v>15.43</v>
      </c>
      <c r="G41" s="18">
        <v>15.38</v>
      </c>
      <c r="H41" s="18">
        <v>15.35</v>
      </c>
      <c r="I41" s="18">
        <v>15.31</v>
      </c>
      <c r="J41" s="10">
        <f t="shared" si="0"/>
        <v>15.367500000000001</v>
      </c>
      <c r="K41" s="18">
        <v>30.5</v>
      </c>
      <c r="L41" s="18">
        <v>30.5</v>
      </c>
      <c r="M41" s="10">
        <f t="shared" si="1"/>
        <v>30.5</v>
      </c>
      <c r="N41" s="10">
        <f t="shared" si="2"/>
        <v>185.47967444658812</v>
      </c>
      <c r="O41" s="10">
        <v>12.79</v>
      </c>
      <c r="P41" s="46">
        <f t="shared" si="3"/>
        <v>2260.8636959616774</v>
      </c>
      <c r="Q41" s="18">
        <v>5.8</v>
      </c>
      <c r="R41" s="18">
        <v>29815</v>
      </c>
      <c r="S41" s="18">
        <v>164.1</v>
      </c>
      <c r="T41" s="42">
        <f t="shared" ref="T41:T44" si="8">U41/10</f>
        <v>16.074537594999775</v>
      </c>
      <c r="U41" s="42">
        <f t="shared" si="7"/>
        <v>160.74537594999777</v>
      </c>
      <c r="V41" s="8">
        <v>5</v>
      </c>
    </row>
    <row r="42" spans="1:22" s="7" customFormat="1" x14ac:dyDescent="0.25">
      <c r="A42" s="145"/>
      <c r="B42" s="18" t="s">
        <v>203</v>
      </c>
      <c r="C42" s="9">
        <v>42830</v>
      </c>
      <c r="D42" s="9">
        <v>42858</v>
      </c>
      <c r="E42" s="97">
        <f t="shared" si="5"/>
        <v>28</v>
      </c>
      <c r="F42" s="18">
        <v>15.22</v>
      </c>
      <c r="G42" s="18">
        <v>15.26</v>
      </c>
      <c r="H42" s="18">
        <v>15.24</v>
      </c>
      <c r="I42" s="18">
        <v>15.26</v>
      </c>
      <c r="J42" s="10">
        <f t="shared" si="0"/>
        <v>15.244999999999999</v>
      </c>
      <c r="K42" s="18">
        <v>30.5</v>
      </c>
      <c r="L42" s="18">
        <v>30.55</v>
      </c>
      <c r="M42" s="10">
        <f t="shared" si="1"/>
        <v>30.524999999999999</v>
      </c>
      <c r="N42" s="10">
        <f t="shared" si="2"/>
        <v>182.53440679015503</v>
      </c>
      <c r="O42" s="10">
        <v>12.657999999999999</v>
      </c>
      <c r="P42" s="46">
        <f t="shared" si="3"/>
        <v>2271.771672905561</v>
      </c>
      <c r="Q42" s="18">
        <v>3.7</v>
      </c>
      <c r="R42" s="18">
        <v>30793</v>
      </c>
      <c r="S42" s="18">
        <v>169.3</v>
      </c>
      <c r="T42" s="42">
        <f>U42/10</f>
        <v>16.869696262469688</v>
      </c>
      <c r="U42" s="42">
        <f t="shared" si="7"/>
        <v>168.69696262469688</v>
      </c>
      <c r="V42" s="8">
        <v>2</v>
      </c>
    </row>
    <row r="43" spans="1:22" s="7" customFormat="1" x14ac:dyDescent="0.25">
      <c r="A43" s="145"/>
      <c r="B43" s="18" t="s">
        <v>204</v>
      </c>
      <c r="C43" s="9">
        <v>42830</v>
      </c>
      <c r="D43" s="9">
        <v>42858</v>
      </c>
      <c r="E43" s="97">
        <f t="shared" si="5"/>
        <v>28</v>
      </c>
      <c r="F43" s="18">
        <v>15.34</v>
      </c>
      <c r="G43" s="18">
        <v>15.29</v>
      </c>
      <c r="H43" s="18">
        <v>15.35</v>
      </c>
      <c r="I43" s="18">
        <v>15.36</v>
      </c>
      <c r="J43" s="17">
        <f t="shared" si="0"/>
        <v>15.334999999999999</v>
      </c>
      <c r="K43" s="18">
        <v>30.5</v>
      </c>
      <c r="L43" s="18">
        <v>30.4</v>
      </c>
      <c r="M43" s="17">
        <f t="shared" si="1"/>
        <v>30.45</v>
      </c>
      <c r="N43" s="17">
        <f t="shared" si="2"/>
        <v>184.69597961545747</v>
      </c>
      <c r="O43" s="17">
        <v>12.864000000000001</v>
      </c>
      <c r="P43" s="46">
        <f t="shared" si="3"/>
        <v>2287.3429896350358</v>
      </c>
      <c r="Q43" s="18">
        <v>11.4</v>
      </c>
      <c r="R43" s="18">
        <v>31213</v>
      </c>
      <c r="S43" s="18">
        <v>172.9</v>
      </c>
      <c r="T43" s="42">
        <f t="shared" si="8"/>
        <v>16.899664012712346</v>
      </c>
      <c r="U43" s="42">
        <f t="shared" si="7"/>
        <v>168.99664012712347</v>
      </c>
      <c r="V43" s="8">
        <v>2</v>
      </c>
    </row>
    <row r="44" spans="1:22" s="7" customFormat="1" x14ac:dyDescent="0.25">
      <c r="A44" s="145"/>
      <c r="B44" s="18" t="s">
        <v>205</v>
      </c>
      <c r="C44" s="9">
        <v>42830</v>
      </c>
      <c r="D44" s="9">
        <v>42858</v>
      </c>
      <c r="E44" s="97">
        <f t="shared" si="5"/>
        <v>28</v>
      </c>
      <c r="F44" s="18">
        <v>15.38</v>
      </c>
      <c r="G44" s="18">
        <v>15.28</v>
      </c>
      <c r="H44" s="18">
        <v>15.31</v>
      </c>
      <c r="I44" s="18">
        <v>15.29</v>
      </c>
      <c r="J44" s="10">
        <f t="shared" si="0"/>
        <v>15.315</v>
      </c>
      <c r="K44" s="18">
        <v>30.5</v>
      </c>
      <c r="L44" s="18">
        <v>30.6</v>
      </c>
      <c r="M44" s="10">
        <f t="shared" si="1"/>
        <v>30.55</v>
      </c>
      <c r="N44" s="10">
        <f t="shared" si="2"/>
        <v>184.21453054129483</v>
      </c>
      <c r="O44" s="10">
        <v>12.984</v>
      </c>
      <c r="P44" s="46">
        <f t="shared" si="3"/>
        <v>2307.1371300473106</v>
      </c>
      <c r="Q44" s="18">
        <v>8.8000000000000007</v>
      </c>
      <c r="R44" s="18">
        <v>31019</v>
      </c>
      <c r="S44" s="18">
        <v>170.6</v>
      </c>
      <c r="T44" s="42">
        <f t="shared" si="8"/>
        <v>16.838519691608454</v>
      </c>
      <c r="U44" s="42">
        <f t="shared" si="7"/>
        <v>168.38519691608454</v>
      </c>
      <c r="V44" s="8">
        <v>4</v>
      </c>
    </row>
    <row r="45" spans="1:22" s="7" customFormat="1" x14ac:dyDescent="0.25">
      <c r="A45" s="145"/>
      <c r="B45" s="18" t="s">
        <v>206</v>
      </c>
      <c r="C45" s="9">
        <v>42830</v>
      </c>
      <c r="D45" s="9">
        <v>42858</v>
      </c>
      <c r="E45" s="97">
        <f t="shared" si="5"/>
        <v>28</v>
      </c>
      <c r="F45" s="18">
        <v>15.31</v>
      </c>
      <c r="G45" s="18">
        <v>15.32</v>
      </c>
      <c r="H45" s="18">
        <v>15.3</v>
      </c>
      <c r="I45" s="18">
        <v>15.25</v>
      </c>
      <c r="J45" s="10">
        <f t="shared" si="0"/>
        <v>15.295000000000002</v>
      </c>
      <c r="K45" s="18">
        <v>30.55</v>
      </c>
      <c r="L45" s="18">
        <v>30.5</v>
      </c>
      <c r="M45" s="10">
        <f t="shared" si="1"/>
        <v>30.524999999999999</v>
      </c>
      <c r="N45" s="10">
        <f t="shared" si="2"/>
        <v>183.733709785663</v>
      </c>
      <c r="O45" s="10">
        <v>12.83</v>
      </c>
      <c r="P45" s="46">
        <f t="shared" ref="P45" si="9">O45/((N45*M45)/10^6)</f>
        <v>2287.6108080631475</v>
      </c>
      <c r="Q45" s="18">
        <v>10.9</v>
      </c>
      <c r="R45" s="18">
        <v>29209</v>
      </c>
      <c r="S45" s="18">
        <v>162.69999999999999</v>
      </c>
      <c r="T45" s="42">
        <f>U45/10</f>
        <v>15.89746379914396</v>
      </c>
      <c r="U45" s="42">
        <f t="shared" si="7"/>
        <v>158.97463799143961</v>
      </c>
      <c r="V45" s="8">
        <v>3</v>
      </c>
    </row>
    <row r="46" spans="1:22" x14ac:dyDescent="0.25">
      <c r="E46" s="26">
        <f>AVERAGE(E15:E45)</f>
        <v>28</v>
      </c>
      <c r="F46" s="26">
        <f t="shared" ref="F46:T46" si="10">AVERAGE(F15:F45)</f>
        <v>15.319677419354839</v>
      </c>
      <c r="G46" s="26">
        <f t="shared" si="10"/>
        <v>15.344516129032256</v>
      </c>
      <c r="H46" s="26">
        <f t="shared" si="10"/>
        <v>15.321612903225809</v>
      </c>
      <c r="I46" s="26">
        <f t="shared" si="10"/>
        <v>15.353225806451615</v>
      </c>
      <c r="J46" s="26">
        <f t="shared" si="10"/>
        <v>15.33475806451613</v>
      </c>
      <c r="K46" s="26">
        <f t="shared" si="10"/>
        <v>30.595161290322583</v>
      </c>
      <c r="L46" s="26">
        <f t="shared" si="10"/>
        <v>30.640322580645158</v>
      </c>
      <c r="M46" s="26">
        <f t="shared" si="10"/>
        <v>30.617741935483867</v>
      </c>
      <c r="N46" s="26">
        <f t="shared" si="10"/>
        <v>184.69450683555471</v>
      </c>
      <c r="O46" s="26">
        <f t="shared" si="10"/>
        <v>12.78038709677419</v>
      </c>
      <c r="P46" s="26">
        <f t="shared" si="10"/>
        <v>2260.0617236899357</v>
      </c>
      <c r="Q46" s="26">
        <f t="shared" si="10"/>
        <v>6.0451612903225831</v>
      </c>
      <c r="R46" s="26">
        <f t="shared" si="10"/>
        <v>29779.612903225807</v>
      </c>
      <c r="S46" s="26">
        <f t="shared" si="10"/>
        <v>163.52580645161291</v>
      </c>
      <c r="T46" s="43">
        <f t="shared" si="10"/>
        <v>16.124209774114949</v>
      </c>
      <c r="U46" s="26">
        <f>AVERAGE(U15:U45)</f>
        <v>161.24209774114951</v>
      </c>
      <c r="V46" s="26"/>
    </row>
    <row r="48" spans="1:22" x14ac:dyDescent="0.25">
      <c r="A48" s="21"/>
      <c r="B48" s="21"/>
      <c r="C48" s="21"/>
      <c r="D48" s="21"/>
      <c r="E48" s="21"/>
      <c r="F48" s="21"/>
      <c r="G48" s="21"/>
      <c r="H48" s="21"/>
      <c r="I48" s="21"/>
      <c r="L48" s="142" t="s">
        <v>277</v>
      </c>
      <c r="M48" s="142"/>
      <c r="N48" s="62">
        <f>AVERAGE(T15:T45)</f>
        <v>16.124209774114949</v>
      </c>
    </row>
    <row r="49" spans="1:21" x14ac:dyDescent="0.25">
      <c r="A49" s="57"/>
      <c r="B49" s="57"/>
      <c r="C49" s="57"/>
      <c r="D49" s="57"/>
      <c r="E49" s="57"/>
      <c r="F49" s="56"/>
      <c r="G49" s="57"/>
      <c r="H49" s="57"/>
      <c r="I49" s="57"/>
      <c r="L49" s="142" t="s">
        <v>258</v>
      </c>
      <c r="M49" s="142"/>
      <c r="N49" s="38">
        <f>(((T45-N48)^2+(T44-N48)^2+(T43-N48)^2+(T42-N48)^2+(T41-N48)^2+(T40-N48)^2+(T39-N48)^2+(T38-N48)^2+(T37-N48)^2+(T36-N48)^2+(T35-N48)^2+(T34-N48)^2+(T33-N48)^2+(T32-N48)^2+(T31-N48)^2+(T30-N48)^2+(T29-N48)^2+(T28-N48)^2+(T27-N48)^2+(T26-N48)^2+(T25-N48)^2+(T24-N48)^2+(T23-N48)^2+(T22-N48)^2+(T21-N48)^2+(T20-N48)^2+(T19-N48)^2+(T18-N48)^2+(T17-N48)^2+(T16-N48)^2+(T15-N48)^2)/(31-1))^(1/2)</f>
        <v>0.69741022891681959</v>
      </c>
      <c r="S49" s="41" t="s">
        <v>281</v>
      </c>
      <c r="T49" s="41" t="s">
        <v>272</v>
      </c>
      <c r="U49" s="41" t="s">
        <v>273</v>
      </c>
    </row>
    <row r="50" spans="1:21" x14ac:dyDescent="0.25">
      <c r="A50" s="57"/>
      <c r="B50" s="57"/>
      <c r="C50" s="57"/>
      <c r="D50" s="57"/>
      <c r="E50" s="57"/>
      <c r="F50" s="56"/>
      <c r="G50" s="57"/>
      <c r="H50" s="57"/>
      <c r="I50" s="57"/>
      <c r="L50" s="142" t="s">
        <v>259</v>
      </c>
      <c r="M50" s="142"/>
      <c r="N50" s="38">
        <f>(N49/N48)*100</f>
        <v>4.3252366391090327</v>
      </c>
      <c r="O50" t="s">
        <v>261</v>
      </c>
      <c r="S50" s="41">
        <v>-4</v>
      </c>
      <c r="T50" s="41">
        <f t="shared" ref="T50:T113" si="11">N$52+S50*N$59</f>
        <v>13.941593860391432</v>
      </c>
      <c r="U50" s="41">
        <f t="shared" ref="U50:U113" si="12">NORMDIST(T50,N$48,N$58,FALSE)</f>
        <v>3.6882464375040352E-3</v>
      </c>
    </row>
    <row r="51" spans="1:21" ht="15" customHeight="1" x14ac:dyDescent="0.25">
      <c r="A51" s="59"/>
      <c r="B51" s="59"/>
      <c r="C51" s="58"/>
      <c r="D51" s="22"/>
      <c r="E51" s="22"/>
      <c r="F51" s="23"/>
      <c r="G51" s="22"/>
      <c r="H51" s="23"/>
      <c r="I51" s="21"/>
      <c r="L51" s="142" t="s">
        <v>260</v>
      </c>
      <c r="M51" s="142"/>
      <c r="N51" s="38">
        <f>+_xlfn.PERCENTRANK.EXC(T15:T45,16)</f>
        <v>0.38900000000000001</v>
      </c>
      <c r="O51" s="25"/>
      <c r="S51" s="41">
        <v>-3</v>
      </c>
      <c r="T51" s="41">
        <f t="shared" si="11"/>
        <v>14.021128898958194</v>
      </c>
      <c r="U51" s="41">
        <f t="shared" si="12"/>
        <v>5.2975201287766595E-3</v>
      </c>
    </row>
    <row r="52" spans="1:21" x14ac:dyDescent="0.25">
      <c r="A52" s="59"/>
      <c r="B52" s="59"/>
      <c r="C52" s="21"/>
      <c r="D52" s="22"/>
      <c r="E52" s="22"/>
      <c r="F52" s="23"/>
      <c r="G52" s="22"/>
      <c r="H52" s="23"/>
      <c r="I52" s="21"/>
      <c r="J52" s="21"/>
      <c r="L52" s="142" t="s">
        <v>262</v>
      </c>
      <c r="M52" s="142"/>
      <c r="N52" s="38">
        <f>MIN(T15:T45)</f>
        <v>14.259734014658486</v>
      </c>
      <c r="S52" s="41">
        <v>-2</v>
      </c>
      <c r="T52" s="41">
        <f t="shared" si="11"/>
        <v>14.100663937524958</v>
      </c>
      <c r="U52" s="41">
        <f t="shared" si="12"/>
        <v>7.507383989288568E-3</v>
      </c>
    </row>
    <row r="53" spans="1:21" x14ac:dyDescent="0.25">
      <c r="A53" s="60"/>
      <c r="B53" s="60"/>
      <c r="C53" s="21"/>
      <c r="D53" s="22"/>
      <c r="E53" s="22"/>
      <c r="F53" s="23"/>
      <c r="G53" s="21"/>
      <c r="H53" s="23"/>
      <c r="I53" s="21"/>
      <c r="J53" s="21"/>
      <c r="L53" s="142" t="s">
        <v>263</v>
      </c>
      <c r="M53" s="142"/>
      <c r="N53" s="38">
        <f>MAX(T15:T45)</f>
        <v>17.282065480195506</v>
      </c>
      <c r="S53" s="41">
        <v>-1</v>
      </c>
      <c r="T53" s="41">
        <f t="shared" si="11"/>
        <v>14.180198976091722</v>
      </c>
      <c r="U53" s="41">
        <f t="shared" si="12"/>
        <v>1.0497067125539212E-2</v>
      </c>
    </row>
    <row r="54" spans="1:21" x14ac:dyDescent="0.25">
      <c r="A54" s="60"/>
      <c r="B54" s="60"/>
      <c r="C54" s="21"/>
      <c r="D54" s="22"/>
      <c r="E54" s="22"/>
      <c r="F54" s="23"/>
      <c r="G54" s="21"/>
      <c r="H54" s="21"/>
      <c r="I54" s="21"/>
      <c r="J54" s="21"/>
      <c r="L54" s="142" t="s">
        <v>264</v>
      </c>
      <c r="M54" s="142"/>
      <c r="N54" s="39">
        <f>COUNT(T15:T45)</f>
        <v>31</v>
      </c>
      <c r="P54" s="39" t="s">
        <v>266</v>
      </c>
      <c r="Q54" s="39" t="s">
        <v>269</v>
      </c>
      <c r="R54" s="40" t="s">
        <v>270</v>
      </c>
      <c r="S54" s="41">
        <v>0</v>
      </c>
      <c r="T54" s="41">
        <f t="shared" si="11"/>
        <v>14.259734014658486</v>
      </c>
      <c r="U54" s="41">
        <f t="shared" si="12"/>
        <v>1.4481403322412377E-2</v>
      </c>
    </row>
    <row r="55" spans="1:21" x14ac:dyDescent="0.25">
      <c r="A55" s="148"/>
      <c r="B55" s="148"/>
      <c r="C55" s="21"/>
      <c r="D55" s="22"/>
      <c r="E55" s="22"/>
      <c r="F55" s="23"/>
      <c r="G55" s="21"/>
      <c r="H55" s="21"/>
      <c r="I55" s="21"/>
      <c r="J55" s="21"/>
      <c r="L55" s="142" t="s">
        <v>265</v>
      </c>
      <c r="M55" s="142"/>
      <c r="N55" s="39">
        <f>SQRT(N54)</f>
        <v>5.5677643628300215</v>
      </c>
      <c r="P55" s="39">
        <v>1</v>
      </c>
      <c r="Q55" s="39">
        <f t="shared" ref="Q55:Q60" si="13">N$52+P55*N$57</f>
        <v>14.763455925581322</v>
      </c>
      <c r="R55" s="40">
        <f t="array" ref="R55:R60">FREQUENCY(T15:T45,Q55:Q60)</f>
        <v>2</v>
      </c>
      <c r="S55" s="41">
        <v>1</v>
      </c>
      <c r="T55" s="41">
        <f t="shared" si="11"/>
        <v>14.33926905322525</v>
      </c>
      <c r="U55" s="41">
        <f t="shared" si="12"/>
        <v>1.9711362934914316E-2</v>
      </c>
    </row>
    <row r="56" spans="1:21" x14ac:dyDescent="0.25">
      <c r="A56" s="21"/>
      <c r="B56" s="21"/>
      <c r="C56" s="21"/>
      <c r="D56" s="22"/>
      <c r="E56" s="22"/>
      <c r="F56" s="23"/>
      <c r="G56" s="21"/>
      <c r="H56" s="21"/>
      <c r="I56" s="21"/>
      <c r="J56" s="21"/>
      <c r="L56" s="142" t="s">
        <v>266</v>
      </c>
      <c r="M56" s="142"/>
      <c r="N56" s="39">
        <v>6</v>
      </c>
      <c r="P56" s="39">
        <v>2</v>
      </c>
      <c r="Q56" s="39">
        <f t="shared" si="13"/>
        <v>15.267177836504159</v>
      </c>
      <c r="R56" s="40">
        <v>2</v>
      </c>
      <c r="S56" s="41">
        <v>2</v>
      </c>
      <c r="T56" s="41">
        <f t="shared" si="11"/>
        <v>14.418804091792014</v>
      </c>
      <c r="U56" s="41">
        <f t="shared" si="12"/>
        <v>2.6471953418032757E-2</v>
      </c>
    </row>
    <row r="57" spans="1:21" x14ac:dyDescent="0.25">
      <c r="A57" s="148"/>
      <c r="B57" s="148"/>
      <c r="C57" s="21"/>
      <c r="D57" s="22"/>
      <c r="E57" s="22"/>
      <c r="F57" s="23"/>
      <c r="G57" s="21"/>
      <c r="H57" s="21"/>
      <c r="I57" s="21"/>
      <c r="J57" s="21"/>
      <c r="L57" s="142" t="s">
        <v>267</v>
      </c>
      <c r="M57" s="142"/>
      <c r="N57" s="39">
        <f>(N53-N52)/N56</f>
        <v>0.50372191092283669</v>
      </c>
      <c r="P57" s="39">
        <v>3</v>
      </c>
      <c r="Q57" s="39">
        <f t="shared" si="13"/>
        <v>15.770899747426995</v>
      </c>
      <c r="R57" s="40">
        <v>3</v>
      </c>
      <c r="S57" s="41">
        <v>3</v>
      </c>
      <c r="T57" s="41">
        <f t="shared" si="11"/>
        <v>14.498339130358778</v>
      </c>
      <c r="U57" s="41">
        <f t="shared" si="12"/>
        <v>3.5076694131538112E-2</v>
      </c>
    </row>
    <row r="58" spans="1:21" x14ac:dyDescent="0.25">
      <c r="A58" s="148"/>
      <c r="B58" s="148"/>
      <c r="C58" s="21"/>
      <c r="D58" s="22"/>
      <c r="E58" s="22"/>
      <c r="F58" s="23"/>
      <c r="G58" s="21"/>
      <c r="H58" s="21"/>
      <c r="I58" s="21"/>
      <c r="J58" s="21"/>
      <c r="L58" s="142" t="s">
        <v>268</v>
      </c>
      <c r="M58" s="142"/>
      <c r="N58" s="39">
        <f>STDEVPA(T15:T45)</f>
        <v>0.68606946939547664</v>
      </c>
      <c r="O58">
        <f>N58*10</f>
        <v>6.8606946939547662</v>
      </c>
      <c r="P58" s="39">
        <v>4</v>
      </c>
      <c r="Q58" s="39">
        <f t="shared" si="13"/>
        <v>16.274621658349833</v>
      </c>
      <c r="R58" s="40">
        <v>10</v>
      </c>
      <c r="S58" s="41">
        <v>4</v>
      </c>
      <c r="T58" s="41">
        <f t="shared" si="11"/>
        <v>14.57787416892554</v>
      </c>
      <c r="U58" s="41">
        <f t="shared" si="12"/>
        <v>4.5857951624028837E-2</v>
      </c>
    </row>
    <row r="59" spans="1:21" s="21" customFormat="1" x14ac:dyDescent="0.25">
      <c r="L59" s="142" t="s">
        <v>274</v>
      </c>
      <c r="M59" s="142"/>
      <c r="N59" s="39">
        <f>(N53-N52)/38</f>
        <v>7.953503856676368E-2</v>
      </c>
      <c r="P59" s="39">
        <v>5</v>
      </c>
      <c r="Q59" s="39">
        <f t="shared" si="13"/>
        <v>16.778343569272671</v>
      </c>
      <c r="R59" s="40">
        <v>9</v>
      </c>
      <c r="S59" s="41">
        <v>5</v>
      </c>
      <c r="T59" s="41">
        <f t="shared" si="11"/>
        <v>14.657409207492304</v>
      </c>
      <c r="U59" s="41">
        <f t="shared" si="12"/>
        <v>5.9152619044033621E-2</v>
      </c>
    </row>
    <row r="60" spans="1:21" s="21" customFormat="1" x14ac:dyDescent="0.25">
      <c r="C60" s="31"/>
      <c r="N60" s="23"/>
      <c r="P60" s="39">
        <v>6</v>
      </c>
      <c r="Q60" s="39">
        <f t="shared" si="13"/>
        <v>17.282065480195506</v>
      </c>
      <c r="R60" s="40">
        <v>5</v>
      </c>
      <c r="S60" s="41">
        <v>6</v>
      </c>
      <c r="T60" s="41">
        <f t="shared" si="11"/>
        <v>14.736944246059068</v>
      </c>
      <c r="U60" s="41">
        <f t="shared" si="12"/>
        <v>7.5282951064804191E-2</v>
      </c>
    </row>
    <row r="61" spans="1:21" s="21" customFormat="1" x14ac:dyDescent="0.25">
      <c r="C61" s="32"/>
      <c r="K61" s="129" t="s">
        <v>278</v>
      </c>
      <c r="L61" s="129"/>
      <c r="M61" s="36">
        <v>210</v>
      </c>
      <c r="N61" s="37" t="s">
        <v>279</v>
      </c>
      <c r="S61" s="41">
        <v>7</v>
      </c>
      <c r="T61" s="41">
        <f t="shared" si="11"/>
        <v>14.816479284625832</v>
      </c>
      <c r="U61" s="41">
        <f t="shared" si="12"/>
        <v>9.4532821843804821E-2</v>
      </c>
    </row>
    <row r="62" spans="1:21" s="21" customFormat="1" x14ac:dyDescent="0.25">
      <c r="C62" s="32"/>
      <c r="K62" s="129" t="s">
        <v>275</v>
      </c>
      <c r="L62" s="129"/>
      <c r="M62" s="37">
        <f>(N48*10)+35-(2.33*(N58*10))</f>
        <v>180.25667910423488</v>
      </c>
      <c r="N62" s="37" t="s">
        <v>279</v>
      </c>
      <c r="S62" s="41">
        <v>8</v>
      </c>
      <c r="T62" s="41">
        <f t="shared" si="11"/>
        <v>14.896014323192595</v>
      </c>
      <c r="U62" s="41">
        <f t="shared" si="12"/>
        <v>0.11712023612117999</v>
      </c>
    </row>
    <row r="63" spans="1:21" s="21" customFormat="1" x14ac:dyDescent="0.25">
      <c r="C63" s="32"/>
      <c r="K63" s="129" t="s">
        <v>276</v>
      </c>
      <c r="L63" s="129"/>
      <c r="M63" s="37">
        <f>(N48*10)-(1.34*(N58*10))</f>
        <v>152.04876685125009</v>
      </c>
      <c r="N63" s="37" t="s">
        <v>279</v>
      </c>
      <c r="S63" s="41">
        <v>9</v>
      </c>
      <c r="T63" s="41">
        <f t="shared" si="11"/>
        <v>14.975549361759359</v>
      </c>
      <c r="U63" s="41">
        <f t="shared" si="12"/>
        <v>0.14316754798371509</v>
      </c>
    </row>
    <row r="64" spans="1:21" s="21" customFormat="1" x14ac:dyDescent="0.25">
      <c r="C64" s="32"/>
      <c r="K64" s="144"/>
      <c r="L64" s="144"/>
      <c r="M64" s="43"/>
      <c r="N64" s="43"/>
      <c r="O64" s="6"/>
      <c r="S64" s="41">
        <v>10</v>
      </c>
      <c r="T64" s="41">
        <f t="shared" si="11"/>
        <v>15.055084400326123</v>
      </c>
      <c r="U64" s="41">
        <f t="shared" si="12"/>
        <v>0.17267146146943582</v>
      </c>
    </row>
    <row r="65" spans="3:21" s="21" customFormat="1" x14ac:dyDescent="0.25">
      <c r="C65" s="32"/>
      <c r="K65" s="144"/>
      <c r="L65" s="144"/>
      <c r="M65" s="43"/>
      <c r="N65" s="43"/>
      <c r="O65" s="6"/>
      <c r="S65" s="41">
        <v>11</v>
      </c>
      <c r="T65" s="41">
        <f t="shared" si="11"/>
        <v>15.134619438892887</v>
      </c>
      <c r="U65" s="41">
        <f t="shared" si="12"/>
        <v>0.20547541822081405</v>
      </c>
    </row>
    <row r="66" spans="3:21" s="21" customFormat="1" x14ac:dyDescent="0.25">
      <c r="C66" s="32"/>
      <c r="K66" s="6"/>
      <c r="L66" s="6"/>
      <c r="M66" s="6"/>
      <c r="N66" s="43"/>
      <c r="O66" s="6"/>
      <c r="S66" s="41">
        <v>12</v>
      </c>
      <c r="T66" s="41">
        <f t="shared" si="11"/>
        <v>15.214154477459649</v>
      </c>
      <c r="U66" s="41">
        <f t="shared" si="12"/>
        <v>0.24124732784582842</v>
      </c>
    </row>
    <row r="67" spans="3:21" s="21" customFormat="1" x14ac:dyDescent="0.25">
      <c r="C67" s="32"/>
      <c r="N67" s="23"/>
      <c r="S67" s="41">
        <v>13</v>
      </c>
      <c r="T67" s="41">
        <f t="shared" si="11"/>
        <v>15.293689516026413</v>
      </c>
      <c r="U67" s="41">
        <f t="shared" si="12"/>
        <v>0.27946567925527416</v>
      </c>
    </row>
    <row r="68" spans="3:21" s="21" customFormat="1" x14ac:dyDescent="0.25">
      <c r="C68" s="32"/>
      <c r="K68" s="4" t="s">
        <v>316</v>
      </c>
      <c r="L68" s="70">
        <f>((N48*10)-M61)/O58</f>
        <v>-7.1068462355296278</v>
      </c>
      <c r="M68" s="4"/>
      <c r="N68" s="23"/>
      <c r="S68" s="41">
        <v>14</v>
      </c>
      <c r="T68" s="41">
        <f t="shared" si="11"/>
        <v>15.373224554593177</v>
      </c>
      <c r="U68" s="41">
        <f t="shared" si="12"/>
        <v>0.31941681848289799</v>
      </c>
    </row>
    <row r="69" spans="3:21" s="21" customFormat="1" x14ac:dyDescent="0.25">
      <c r="C69" s="32"/>
      <c r="I69" s="134" t="s">
        <v>318</v>
      </c>
      <c r="J69" s="134"/>
      <c r="K69" s="4" t="s">
        <v>319</v>
      </c>
      <c r="L69" s="4" t="s">
        <v>321</v>
      </c>
      <c r="M69" s="71">
        <f>(M61-35+(2.33*O58))</f>
        <v>190.9854186369146</v>
      </c>
      <c r="N69" s="23"/>
      <c r="S69" s="41">
        <v>15</v>
      </c>
      <c r="T69" s="41">
        <f t="shared" si="11"/>
        <v>15.452759593159941</v>
      </c>
      <c r="U69" s="41">
        <f t="shared" si="12"/>
        <v>0.36020555746173982</v>
      </c>
    </row>
    <row r="70" spans="3:21" s="21" customFormat="1" x14ac:dyDescent="0.25">
      <c r="C70" s="32"/>
      <c r="K70" s="4" t="s">
        <v>320</v>
      </c>
      <c r="L70" s="4" t="s">
        <v>321</v>
      </c>
      <c r="M70" s="71">
        <f>M61+(1.34*O58)</f>
        <v>219.19333088989939</v>
      </c>
      <c r="N70" s="23"/>
      <c r="S70" s="41">
        <v>16</v>
      </c>
      <c r="T70" s="41">
        <f t="shared" si="11"/>
        <v>15.532294631726705</v>
      </c>
      <c r="U70" s="41">
        <f t="shared" si="12"/>
        <v>0.40078030260844305</v>
      </c>
    </row>
    <row r="71" spans="3:21" s="21" customFormat="1" x14ac:dyDescent="0.25">
      <c r="C71" s="32"/>
      <c r="I71" s="135" t="s">
        <v>322</v>
      </c>
      <c r="J71" s="135"/>
      <c r="K71" s="135"/>
      <c r="L71" s="63">
        <f>(M70-M61)</f>
        <v>9.1933308898993857</v>
      </c>
      <c r="M71" s="64" t="s">
        <v>279</v>
      </c>
      <c r="N71" s="23"/>
      <c r="S71" s="41">
        <v>17</v>
      </c>
      <c r="T71" s="41">
        <f t="shared" si="11"/>
        <v>15.611829670293469</v>
      </c>
      <c r="U71" s="41">
        <f t="shared" si="12"/>
        <v>0.43997262834613426</v>
      </c>
    </row>
    <row r="72" spans="3:21" s="21" customFormat="1" x14ac:dyDescent="0.25">
      <c r="C72" s="32"/>
      <c r="N72" s="23"/>
      <c r="S72" s="41">
        <v>18</v>
      </c>
      <c r="T72" s="41">
        <f t="shared" si="11"/>
        <v>15.691364708860233</v>
      </c>
      <c r="U72" s="41">
        <f t="shared" si="12"/>
        <v>0.47654978648519164</v>
      </c>
    </row>
    <row r="73" spans="3:21" s="21" customFormat="1" x14ac:dyDescent="0.25">
      <c r="C73" s="32"/>
      <c r="I73" s="136" t="s">
        <v>323</v>
      </c>
      <c r="J73" s="136"/>
      <c r="K73" s="136"/>
      <c r="L73" s="68">
        <f>(N48*10)-M70</f>
        <v>-57.951233148749907</v>
      </c>
      <c r="M73" s="69" t="s">
        <v>279</v>
      </c>
      <c r="N73" s="23"/>
      <c r="S73" s="41">
        <v>19</v>
      </c>
      <c r="T73" s="41">
        <f t="shared" si="11"/>
        <v>15.770899747426995</v>
      </c>
      <c r="U73" s="41">
        <f t="shared" si="12"/>
        <v>0.50927719583242426</v>
      </c>
    </row>
    <row r="74" spans="3:21" s="21" customFormat="1" x14ac:dyDescent="0.25">
      <c r="C74" s="32"/>
      <c r="H74" s="65"/>
      <c r="I74" s="65"/>
      <c r="J74" s="65"/>
      <c r="K74" s="65" t="s">
        <v>324</v>
      </c>
      <c r="L74" s="65">
        <v>352</v>
      </c>
      <c r="M74" s="65" t="s">
        <v>325</v>
      </c>
      <c r="N74" s="23"/>
      <c r="S74" s="41">
        <v>20</v>
      </c>
      <c r="T74" s="41">
        <f t="shared" si="11"/>
        <v>15.850434785993759</v>
      </c>
      <c r="U74" s="41">
        <f t="shared" si="12"/>
        <v>0.53698667734262917</v>
      </c>
    </row>
    <row r="75" spans="3:21" s="21" customFormat="1" x14ac:dyDescent="0.25">
      <c r="C75" s="32"/>
      <c r="H75" s="128" t="s">
        <v>326</v>
      </c>
      <c r="I75" s="128"/>
      <c r="J75" s="128"/>
      <c r="K75" s="128"/>
      <c r="L75" s="66">
        <f>L74/(N48*10)</f>
        <v>2.183052719675505</v>
      </c>
      <c r="M75" s="65" t="s">
        <v>325</v>
      </c>
      <c r="N75" s="23"/>
      <c r="S75" s="41">
        <v>21</v>
      </c>
      <c r="T75" s="41">
        <f t="shared" si="11"/>
        <v>15.929969824560523</v>
      </c>
      <c r="U75" s="41">
        <f t="shared" si="12"/>
        <v>0.55864526521821922</v>
      </c>
    </row>
    <row r="76" spans="3:21" s="21" customFormat="1" x14ac:dyDescent="0.25">
      <c r="C76" s="32"/>
      <c r="H76" s="128" t="s">
        <v>327</v>
      </c>
      <c r="I76" s="128"/>
      <c r="J76" s="128"/>
      <c r="K76" s="128"/>
      <c r="L76" s="66">
        <f>(L75/1)*L73</f>
        <v>-126.51059713392776</v>
      </c>
      <c r="M76" s="65" t="s">
        <v>325</v>
      </c>
      <c r="N76" s="23"/>
      <c r="S76" s="41">
        <v>22</v>
      </c>
      <c r="T76" s="41">
        <f t="shared" si="11"/>
        <v>16.009504863127287</v>
      </c>
      <c r="U76" s="41">
        <f t="shared" si="12"/>
        <v>0.57341897999914992</v>
      </c>
    </row>
    <row r="77" spans="3:21" s="21" customFormat="1" x14ac:dyDescent="0.25">
      <c r="C77" s="32"/>
      <c r="H77" s="128" t="s">
        <v>329</v>
      </c>
      <c r="I77" s="128"/>
      <c r="J77" s="128"/>
      <c r="K77" s="128"/>
      <c r="L77" s="67">
        <f>(L76*-1)</f>
        <v>126.51059713392776</v>
      </c>
      <c r="M77" s="65" t="s">
        <v>328</v>
      </c>
      <c r="N77" s="23"/>
      <c r="S77" s="41">
        <v>23</v>
      </c>
      <c r="T77" s="41">
        <f t="shared" si="11"/>
        <v>16.089039901694051</v>
      </c>
      <c r="U77" s="41">
        <f t="shared" si="12"/>
        <v>0.58072608727756247</v>
      </c>
    </row>
    <row r="78" spans="3:21" s="21" customFormat="1" x14ac:dyDescent="0.25">
      <c r="C78" s="32"/>
      <c r="N78" s="23"/>
      <c r="S78" s="41">
        <v>24</v>
      </c>
      <c r="T78" s="41">
        <f t="shared" si="11"/>
        <v>16.168574940260815</v>
      </c>
      <c r="U78" s="41">
        <f t="shared" si="12"/>
        <v>0.58027510386565395</v>
      </c>
    </row>
    <row r="79" spans="3:21" s="21" customFormat="1" x14ac:dyDescent="0.25">
      <c r="C79" s="32"/>
      <c r="N79" s="23"/>
      <c r="S79" s="41">
        <v>25</v>
      </c>
      <c r="T79" s="41">
        <f t="shared" si="11"/>
        <v>16.248109978827578</v>
      </c>
      <c r="U79" s="41">
        <f t="shared" si="12"/>
        <v>0.57208409073477862</v>
      </c>
    </row>
    <row r="80" spans="3:21" s="21" customFormat="1" x14ac:dyDescent="0.25">
      <c r="C80" s="32"/>
      <c r="N80" s="23"/>
      <c r="S80" s="41">
        <v>26</v>
      </c>
      <c r="T80" s="41">
        <f t="shared" si="11"/>
        <v>16.327645017394342</v>
      </c>
      <c r="U80" s="41">
        <f t="shared" si="12"/>
        <v>0.55647945287087963</v>
      </c>
    </row>
    <row r="81" spans="3:21" s="21" customFormat="1" x14ac:dyDescent="0.25">
      <c r="C81" s="32"/>
      <c r="N81" s="23"/>
      <c r="S81" s="41">
        <v>27</v>
      </c>
      <c r="T81" s="41">
        <f t="shared" si="11"/>
        <v>16.407180055961106</v>
      </c>
      <c r="U81" s="41">
        <f t="shared" si="12"/>
        <v>0.53407435719956597</v>
      </c>
    </row>
    <row r="82" spans="3:21" s="21" customFormat="1" x14ac:dyDescent="0.25">
      <c r="C82" s="32"/>
      <c r="N82" s="23"/>
      <c r="S82" s="41">
        <v>28</v>
      </c>
      <c r="T82" s="41">
        <f t="shared" si="11"/>
        <v>16.48671509452787</v>
      </c>
      <c r="U82" s="41">
        <f t="shared" si="12"/>
        <v>0.50572875756499203</v>
      </c>
    </row>
    <row r="83" spans="3:21" s="21" customFormat="1" x14ac:dyDescent="0.25">
      <c r="C83" s="32"/>
      <c r="N83" s="23"/>
      <c r="S83" s="41">
        <v>29</v>
      </c>
      <c r="T83" s="41">
        <f t="shared" si="11"/>
        <v>16.566250133094634</v>
      </c>
      <c r="U83" s="41">
        <f t="shared" si="12"/>
        <v>0.47249465894253939</v>
      </c>
    </row>
    <row r="84" spans="3:21" s="21" customFormat="1" x14ac:dyDescent="0.25">
      <c r="C84" s="32"/>
      <c r="N84" s="23"/>
      <c r="S84" s="41">
        <v>30</v>
      </c>
      <c r="T84" s="41">
        <f t="shared" si="11"/>
        <v>16.645785171661394</v>
      </c>
      <c r="U84" s="41">
        <f t="shared" si="12"/>
        <v>0.43555147384985166</v>
      </c>
    </row>
    <row r="85" spans="3:21" s="21" customFormat="1" x14ac:dyDescent="0.25">
      <c r="C85" s="32"/>
      <c r="N85" s="23"/>
      <c r="S85" s="41">
        <v>31</v>
      </c>
      <c r="T85" s="41">
        <f t="shared" si="11"/>
        <v>16.725320210228162</v>
      </c>
      <c r="U85" s="41">
        <f t="shared" si="12"/>
        <v>0.39613699429040994</v>
      </c>
    </row>
    <row r="86" spans="3:21" s="21" customFormat="1" x14ac:dyDescent="0.25">
      <c r="C86" s="32"/>
      <c r="N86" s="23"/>
      <c r="S86" s="41">
        <v>32</v>
      </c>
      <c r="T86" s="41">
        <f t="shared" si="11"/>
        <v>16.804855248794922</v>
      </c>
      <c r="U86" s="41">
        <f t="shared" si="12"/>
        <v>0.35547957042814338</v>
      </c>
    </row>
    <row r="87" spans="3:21" s="21" customFormat="1" x14ac:dyDescent="0.25">
      <c r="C87" s="32"/>
      <c r="N87" s="23"/>
      <c r="S87" s="41">
        <v>33</v>
      </c>
      <c r="T87" s="41">
        <f t="shared" si="11"/>
        <v>16.884390287361686</v>
      </c>
      <c r="U87" s="41">
        <f t="shared" si="12"/>
        <v>0.31473658020265127</v>
      </c>
    </row>
    <row r="88" spans="3:21" s="21" customFormat="1" x14ac:dyDescent="0.25">
      <c r="C88" s="32"/>
      <c r="N88" s="23"/>
      <c r="S88" s="41">
        <v>34</v>
      </c>
      <c r="T88" s="41">
        <f t="shared" si="11"/>
        <v>16.96392532592845</v>
      </c>
      <c r="U88" s="41">
        <f t="shared" si="12"/>
        <v>0.27494329109977628</v>
      </c>
    </row>
    <row r="89" spans="3:21" s="21" customFormat="1" x14ac:dyDescent="0.25">
      <c r="C89" s="32"/>
      <c r="N89" s="23"/>
      <c r="S89" s="41">
        <v>35</v>
      </c>
      <c r="T89" s="41">
        <f t="shared" si="11"/>
        <v>17.043460364495214</v>
      </c>
      <c r="U89" s="41">
        <f t="shared" si="12"/>
        <v>0.23697490753755732</v>
      </c>
    </row>
    <row r="90" spans="3:21" s="21" customFormat="1" x14ac:dyDescent="0.25">
      <c r="C90" s="32"/>
      <c r="N90" s="23"/>
      <c r="S90" s="41">
        <v>36</v>
      </c>
      <c r="T90" s="41">
        <f t="shared" si="11"/>
        <v>17.122995403061978</v>
      </c>
      <c r="U90" s="41">
        <f t="shared" si="12"/>
        <v>0.20152314321816792</v>
      </c>
    </row>
    <row r="91" spans="3:21" s="21" customFormat="1" x14ac:dyDescent="0.25">
      <c r="N91" s="23"/>
      <c r="S91" s="41">
        <v>37</v>
      </c>
      <c r="T91" s="41">
        <f t="shared" si="11"/>
        <v>17.202530441628742</v>
      </c>
      <c r="U91" s="41">
        <f t="shared" si="12"/>
        <v>0.16908723584108618</v>
      </c>
    </row>
    <row r="92" spans="3:21" s="21" customFormat="1" x14ac:dyDescent="0.25">
      <c r="N92" s="23"/>
      <c r="S92" s="41">
        <v>38</v>
      </c>
      <c r="T92" s="41">
        <f t="shared" si="11"/>
        <v>17.282065480195506</v>
      </c>
      <c r="U92" s="41">
        <f t="shared" si="12"/>
        <v>0.13997808605820636</v>
      </c>
    </row>
    <row r="93" spans="3:21" s="21" customFormat="1" x14ac:dyDescent="0.25">
      <c r="N93" s="23"/>
      <c r="S93" s="41">
        <v>39</v>
      </c>
      <c r="T93" s="41">
        <f t="shared" si="11"/>
        <v>17.36160051876227</v>
      </c>
      <c r="U93" s="41">
        <f t="shared" si="12"/>
        <v>0.11433326554768648</v>
      </c>
    </row>
    <row r="94" spans="3:21" s="21" customFormat="1" x14ac:dyDescent="0.25">
      <c r="N94" s="23"/>
      <c r="S94" s="41">
        <v>40</v>
      </c>
      <c r="T94" s="41">
        <f t="shared" si="11"/>
        <v>17.441135557329034</v>
      </c>
      <c r="U94" s="41">
        <f t="shared" si="12"/>
        <v>9.2140060895350054E-2</v>
      </c>
    </row>
    <row r="95" spans="3:21" s="21" customFormat="1" x14ac:dyDescent="0.25">
      <c r="N95" s="23"/>
      <c r="S95" s="41">
        <v>41</v>
      </c>
      <c r="T95" s="41">
        <f t="shared" si="11"/>
        <v>17.520670595895798</v>
      </c>
      <c r="U95" s="41">
        <f t="shared" si="12"/>
        <v>7.3263508447808393E-2</v>
      </c>
    </row>
    <row r="96" spans="3:21" s="21" customFormat="1" x14ac:dyDescent="0.25">
      <c r="N96" s="23"/>
      <c r="S96" s="41">
        <v>42</v>
      </c>
      <c r="T96" s="41">
        <f t="shared" si="11"/>
        <v>17.600205634462561</v>
      </c>
      <c r="U96" s="41">
        <f t="shared" si="12"/>
        <v>5.7476492842902696E-2</v>
      </c>
    </row>
    <row r="97" spans="14:21" s="21" customFormat="1" x14ac:dyDescent="0.25">
      <c r="N97" s="23"/>
      <c r="S97" s="41">
        <v>43</v>
      </c>
      <c r="T97" s="41">
        <f t="shared" si="11"/>
        <v>17.679740673029325</v>
      </c>
      <c r="U97" s="41">
        <f t="shared" si="12"/>
        <v>4.4489357932382324E-2</v>
      </c>
    </row>
    <row r="98" spans="14:21" s="21" customFormat="1" x14ac:dyDescent="0.25">
      <c r="N98" s="23"/>
      <c r="S98" s="41">
        <v>44</v>
      </c>
      <c r="T98" s="41">
        <f t="shared" si="11"/>
        <v>17.759275711596089</v>
      </c>
      <c r="U98" s="41">
        <f t="shared" si="12"/>
        <v>3.3977024739694127E-2</v>
      </c>
    </row>
    <row r="99" spans="14:21" s="21" customFormat="1" x14ac:dyDescent="0.25">
      <c r="N99" s="23"/>
      <c r="S99" s="41">
        <v>45</v>
      </c>
      <c r="T99" s="41">
        <f t="shared" si="11"/>
        <v>17.83881075016285</v>
      </c>
      <c r="U99" s="41">
        <f t="shared" si="12"/>
        <v>2.560223532052992E-2</v>
      </c>
    </row>
    <row r="100" spans="14:21" s="21" customFormat="1" x14ac:dyDescent="0.25">
      <c r="N100" s="23"/>
      <c r="S100" s="41">
        <v>46</v>
      </c>
      <c r="T100" s="41">
        <f t="shared" si="11"/>
        <v>17.918345788729617</v>
      </c>
      <c r="U100" s="41">
        <f t="shared" si="12"/>
        <v>1.9034161679930439E-2</v>
      </c>
    </row>
    <row r="101" spans="14:21" x14ac:dyDescent="0.25">
      <c r="S101" s="41">
        <v>47</v>
      </c>
      <c r="T101" s="41">
        <f t="shared" si="11"/>
        <v>17.997880827296378</v>
      </c>
      <c r="U101" s="41">
        <f t="shared" si="12"/>
        <v>1.3962171017491226E-2</v>
      </c>
    </row>
    <row r="102" spans="14:21" x14ac:dyDescent="0.25">
      <c r="S102" s="41">
        <v>48</v>
      </c>
      <c r="T102" s="41">
        <f t="shared" si="11"/>
        <v>18.077415865863141</v>
      </c>
      <c r="U102" s="41">
        <f t="shared" si="12"/>
        <v>1.0104980569514446E-2</v>
      </c>
    </row>
    <row r="103" spans="14:21" x14ac:dyDescent="0.25">
      <c r="S103" s="41">
        <v>49</v>
      </c>
      <c r="T103" s="41">
        <f t="shared" si="11"/>
        <v>18.156950904429905</v>
      </c>
      <c r="U103" s="41">
        <f t="shared" si="12"/>
        <v>7.2157477499646449E-3</v>
      </c>
    </row>
    <row r="104" spans="14:21" x14ac:dyDescent="0.25">
      <c r="S104" s="41">
        <v>50</v>
      </c>
      <c r="T104" s="41">
        <f t="shared" si="11"/>
        <v>18.236485942996669</v>
      </c>
      <c r="U104" s="41">
        <f t="shared" si="12"/>
        <v>5.0838243012959593E-3</v>
      </c>
    </row>
    <row r="105" spans="14:21" x14ac:dyDescent="0.25">
      <c r="S105" s="41">
        <v>51</v>
      </c>
      <c r="T105" s="41">
        <f t="shared" si="11"/>
        <v>18.316020981563433</v>
      </c>
      <c r="U105" s="41">
        <f t="shared" si="12"/>
        <v>3.5339715851033658E-3</v>
      </c>
    </row>
    <row r="106" spans="14:21" x14ac:dyDescent="0.25">
      <c r="S106" s="41">
        <v>52</v>
      </c>
      <c r="T106" s="41">
        <f t="shared" si="11"/>
        <v>18.395556020130197</v>
      </c>
      <c r="U106" s="41">
        <f t="shared" si="12"/>
        <v>2.4238118477928339E-3</v>
      </c>
    </row>
    <row r="107" spans="14:21" x14ac:dyDescent="0.25">
      <c r="S107" s="41">
        <v>53</v>
      </c>
      <c r="T107" s="41">
        <f t="shared" si="11"/>
        <v>18.475091058696961</v>
      </c>
      <c r="U107" s="41">
        <f t="shared" si="12"/>
        <v>1.6402048248397563E-3</v>
      </c>
    </row>
    <row r="108" spans="14:21" x14ac:dyDescent="0.25">
      <c r="S108" s="41">
        <v>54</v>
      </c>
      <c r="T108" s="41">
        <f t="shared" si="11"/>
        <v>18.554626097263725</v>
      </c>
      <c r="U108" s="41">
        <f t="shared" si="12"/>
        <v>1.0951171908917825E-3</v>
      </c>
    </row>
    <row r="109" spans="14:21" x14ac:dyDescent="0.25">
      <c r="S109" s="41">
        <v>55</v>
      </c>
      <c r="T109" s="41">
        <f t="shared" si="11"/>
        <v>18.634161135830489</v>
      </c>
      <c r="U109" s="41">
        <f t="shared" si="12"/>
        <v>7.2141710966387945E-4</v>
      </c>
    </row>
    <row r="110" spans="14:21" x14ac:dyDescent="0.25">
      <c r="S110" s="41">
        <v>56</v>
      </c>
      <c r="T110" s="41">
        <f t="shared" si="11"/>
        <v>18.713696174397253</v>
      </c>
      <c r="U110" s="41">
        <f t="shared" si="12"/>
        <v>4.688950090974539E-4</v>
      </c>
    </row>
    <row r="111" spans="14:21" x14ac:dyDescent="0.25">
      <c r="S111" s="41">
        <v>57</v>
      </c>
      <c r="T111" s="41">
        <f t="shared" si="11"/>
        <v>18.793231212964017</v>
      </c>
      <c r="U111" s="41">
        <f t="shared" si="12"/>
        <v>3.0069631953080143E-4</v>
      </c>
    </row>
    <row r="112" spans="14:21" x14ac:dyDescent="0.25">
      <c r="S112" s="41">
        <v>58</v>
      </c>
      <c r="T112" s="41">
        <f t="shared" si="11"/>
        <v>18.872766251530781</v>
      </c>
      <c r="U112" s="41">
        <f t="shared" si="12"/>
        <v>1.90258445943814E-4</v>
      </c>
    </row>
    <row r="113" spans="19:21" x14ac:dyDescent="0.25">
      <c r="S113" s="41">
        <v>59</v>
      </c>
      <c r="T113" s="41">
        <f t="shared" si="11"/>
        <v>18.952301290097544</v>
      </c>
      <c r="U113" s="41">
        <f t="shared" si="12"/>
        <v>1.1877447185701917E-4</v>
      </c>
    </row>
    <row r="114" spans="19:21" x14ac:dyDescent="0.25">
      <c r="S114" s="41">
        <v>60</v>
      </c>
      <c r="T114" s="41">
        <f t="shared" ref="T114:T134" si="14">N$52+S114*N$59</f>
        <v>19.031836328664305</v>
      </c>
      <c r="U114" s="41">
        <f t="shared" ref="U114:U134" si="15">NORMDIST(T114,N$48,N$58,FALSE)</f>
        <v>7.3158636246367433E-5</v>
      </c>
    </row>
    <row r="115" spans="19:21" x14ac:dyDescent="0.25">
      <c r="S115" s="41">
        <v>61</v>
      </c>
      <c r="T115" s="41">
        <f t="shared" si="14"/>
        <v>19.111371367231072</v>
      </c>
      <c r="U115" s="41">
        <f t="shared" si="15"/>
        <v>4.4460201299814929E-5</v>
      </c>
    </row>
    <row r="116" spans="19:21" x14ac:dyDescent="0.25">
      <c r="S116" s="41">
        <v>62</v>
      </c>
      <c r="T116" s="41">
        <f t="shared" si="14"/>
        <v>19.190906405797833</v>
      </c>
      <c r="U116" s="41">
        <f t="shared" si="15"/>
        <v>2.665879889658364E-5</v>
      </c>
    </row>
    <row r="117" spans="19:21" x14ac:dyDescent="0.25">
      <c r="S117" s="41">
        <v>63</v>
      </c>
      <c r="T117" s="41">
        <f t="shared" si="14"/>
        <v>19.270441444364597</v>
      </c>
      <c r="U117" s="41">
        <f t="shared" si="15"/>
        <v>1.5771502264913076E-5</v>
      </c>
    </row>
    <row r="118" spans="19:21" x14ac:dyDescent="0.25">
      <c r="S118" s="41">
        <v>64</v>
      </c>
      <c r="T118" s="41">
        <f t="shared" si="14"/>
        <v>19.349976482931361</v>
      </c>
      <c r="U118" s="41">
        <f t="shared" si="15"/>
        <v>9.2059556237018143E-6</v>
      </c>
    </row>
    <row r="119" spans="19:21" x14ac:dyDescent="0.25">
      <c r="S119" s="41">
        <v>65</v>
      </c>
      <c r="T119" s="41">
        <f t="shared" si="14"/>
        <v>19.429511521498124</v>
      </c>
      <c r="U119" s="41">
        <f t="shared" si="15"/>
        <v>5.3018571457077196E-6</v>
      </c>
    </row>
    <row r="120" spans="19:21" x14ac:dyDescent="0.25">
      <c r="S120" s="41">
        <v>66</v>
      </c>
      <c r="T120" s="41">
        <f t="shared" si="14"/>
        <v>19.509046560064888</v>
      </c>
      <c r="U120" s="41">
        <f t="shared" si="15"/>
        <v>3.0126626058777021E-6</v>
      </c>
    </row>
    <row r="121" spans="19:21" x14ac:dyDescent="0.25">
      <c r="S121" s="41">
        <v>67</v>
      </c>
      <c r="T121" s="41">
        <f t="shared" si="14"/>
        <v>19.588581598631652</v>
      </c>
      <c r="U121" s="41">
        <f t="shared" si="15"/>
        <v>1.6890258728779389E-6</v>
      </c>
    </row>
    <row r="122" spans="19:21" x14ac:dyDescent="0.25">
      <c r="S122" s="41">
        <v>68</v>
      </c>
      <c r="T122" s="41">
        <f t="shared" si="14"/>
        <v>19.668116637198416</v>
      </c>
      <c r="U122" s="41">
        <f t="shared" si="15"/>
        <v>9.3429804028248377E-7</v>
      </c>
    </row>
    <row r="123" spans="19:21" x14ac:dyDescent="0.25">
      <c r="S123" s="41">
        <v>69</v>
      </c>
      <c r="T123" s="41">
        <f t="shared" si="14"/>
        <v>19.74765167576518</v>
      </c>
      <c r="U123" s="41">
        <f t="shared" si="15"/>
        <v>5.0991513645406095E-7</v>
      </c>
    </row>
    <row r="124" spans="19:21" x14ac:dyDescent="0.25">
      <c r="S124" s="41">
        <v>70</v>
      </c>
      <c r="T124" s="41">
        <f t="shared" si="14"/>
        <v>19.827186714331944</v>
      </c>
      <c r="U124" s="41">
        <f t="shared" si="15"/>
        <v>2.7458303444248335E-7</v>
      </c>
    </row>
    <row r="125" spans="19:21" x14ac:dyDescent="0.25">
      <c r="S125" s="41">
        <v>71</v>
      </c>
      <c r="T125" s="41">
        <f t="shared" si="14"/>
        <v>19.906721752898708</v>
      </c>
      <c r="U125" s="41">
        <f t="shared" si="15"/>
        <v>1.4588573464262031E-7</v>
      </c>
    </row>
    <row r="126" spans="19:21" x14ac:dyDescent="0.25">
      <c r="S126" s="41">
        <v>72</v>
      </c>
      <c r="T126" s="41">
        <f t="shared" si="14"/>
        <v>19.986256791465472</v>
      </c>
      <c r="U126" s="41">
        <f t="shared" si="15"/>
        <v>7.6474260063094337E-8</v>
      </c>
    </row>
    <row r="127" spans="19:21" x14ac:dyDescent="0.25">
      <c r="S127" s="41">
        <v>73</v>
      </c>
      <c r="T127" s="41">
        <f t="shared" si="14"/>
        <v>20.065791830032236</v>
      </c>
      <c r="U127" s="41">
        <f t="shared" si="15"/>
        <v>3.9553149499966453E-8</v>
      </c>
    </row>
    <row r="128" spans="19:21" x14ac:dyDescent="0.25">
      <c r="S128" s="41">
        <v>74</v>
      </c>
      <c r="T128" s="41">
        <f t="shared" si="14"/>
        <v>20.145326868599</v>
      </c>
      <c r="U128" s="41">
        <f t="shared" si="15"/>
        <v>2.018413713894628E-8</v>
      </c>
    </row>
    <row r="129" spans="19:21" x14ac:dyDescent="0.25">
      <c r="S129" s="41">
        <v>75</v>
      </c>
      <c r="T129" s="41">
        <f t="shared" si="14"/>
        <v>20.22486190716576</v>
      </c>
      <c r="U129" s="41">
        <f t="shared" si="15"/>
        <v>1.0162548613306783E-8</v>
      </c>
    </row>
    <row r="130" spans="19:21" x14ac:dyDescent="0.25">
      <c r="S130" s="41">
        <v>76</v>
      </c>
      <c r="T130" s="41">
        <f t="shared" si="14"/>
        <v>20.304396945732528</v>
      </c>
      <c r="U130" s="41">
        <f t="shared" si="15"/>
        <v>5.0484541248526638E-9</v>
      </c>
    </row>
    <row r="131" spans="19:21" x14ac:dyDescent="0.25">
      <c r="S131" s="41">
        <v>77</v>
      </c>
      <c r="T131" s="41">
        <f t="shared" si="14"/>
        <v>20.383931984299288</v>
      </c>
      <c r="U131" s="41">
        <f t="shared" si="15"/>
        <v>2.4744433904425822E-9</v>
      </c>
    </row>
    <row r="132" spans="19:21" x14ac:dyDescent="0.25">
      <c r="S132" s="41">
        <v>78</v>
      </c>
      <c r="T132" s="41">
        <f t="shared" si="14"/>
        <v>20.463467022866052</v>
      </c>
      <c r="U132" s="41">
        <f t="shared" si="15"/>
        <v>1.1966302059360618E-9</v>
      </c>
    </row>
    <row r="133" spans="19:21" x14ac:dyDescent="0.25">
      <c r="S133" s="41">
        <v>79</v>
      </c>
      <c r="T133" s="41">
        <f t="shared" si="14"/>
        <v>20.543002061432816</v>
      </c>
      <c r="U133" s="41">
        <f t="shared" si="15"/>
        <v>5.7096006125943503E-10</v>
      </c>
    </row>
    <row r="134" spans="19:21" x14ac:dyDescent="0.25">
      <c r="S134" s="41">
        <v>80</v>
      </c>
      <c r="T134" s="41">
        <f t="shared" si="14"/>
        <v>20.62253709999958</v>
      </c>
      <c r="U134" s="41">
        <f t="shared" si="15"/>
        <v>2.6879106600436657E-10</v>
      </c>
    </row>
  </sheetData>
  <sheetProtection algorithmName="SHA-512" hashValue="qswK8v8LuxqBQg9WOYov1qFn5PCHr1+Xm5w/26SwuEnIiVaX61/Fof8+yXO6UhHKawBrBEqB1msTbSuX8ugNYA==" saltValue="By+orIDoslPkyx3TKRvYEQ==" spinCount="100000" sheet="1" objects="1" scenarios="1"/>
  <mergeCells count="55">
    <mergeCell ref="K64:L64"/>
    <mergeCell ref="K65:L65"/>
    <mergeCell ref="L59:M59"/>
    <mergeCell ref="K61:L61"/>
    <mergeCell ref="K62:L62"/>
    <mergeCell ref="K63:L63"/>
    <mergeCell ref="L56:M56"/>
    <mergeCell ref="A57:B57"/>
    <mergeCell ref="L57:M57"/>
    <mergeCell ref="A58:B58"/>
    <mergeCell ref="L58:M58"/>
    <mergeCell ref="L53:M53"/>
    <mergeCell ref="L54:M54"/>
    <mergeCell ref="A55:B55"/>
    <mergeCell ref="L55:M55"/>
    <mergeCell ref="L49:M49"/>
    <mergeCell ref="L50:M50"/>
    <mergeCell ref="L51:M51"/>
    <mergeCell ref="L52:M52"/>
    <mergeCell ref="V13:V14"/>
    <mergeCell ref="A15:A45"/>
    <mergeCell ref="L48:M48"/>
    <mergeCell ref="P13:P14"/>
    <mergeCell ref="Q13:Q14"/>
    <mergeCell ref="R13:R14"/>
    <mergeCell ref="S13:S14"/>
    <mergeCell ref="T13:T14"/>
    <mergeCell ref="U13:U14"/>
    <mergeCell ref="O13:O14"/>
    <mergeCell ref="H13:I13"/>
    <mergeCell ref="J13:J14"/>
    <mergeCell ref="K13:L13"/>
    <mergeCell ref="M13:M14"/>
    <mergeCell ref="N13:N14"/>
    <mergeCell ref="A8:B8"/>
    <mergeCell ref="F8:G8"/>
    <mergeCell ref="A9:G9"/>
    <mergeCell ref="A13:A14"/>
    <mergeCell ref="B13:B14"/>
    <mergeCell ref="C13:C14"/>
    <mergeCell ref="D13:D14"/>
    <mergeCell ref="E13:E14"/>
    <mergeCell ref="F13:G13"/>
    <mergeCell ref="A3:B3"/>
    <mergeCell ref="F3:G3"/>
    <mergeCell ref="A4:B4"/>
    <mergeCell ref="F4:G4"/>
    <mergeCell ref="A5:B5"/>
    <mergeCell ref="F5:G5"/>
    <mergeCell ref="H77:K77"/>
    <mergeCell ref="I69:J69"/>
    <mergeCell ref="I71:K71"/>
    <mergeCell ref="I73:K73"/>
    <mergeCell ref="H75:K75"/>
    <mergeCell ref="H76:K76"/>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V134"/>
  <sheetViews>
    <sheetView topLeftCell="A46" zoomScale="80" zoomScaleNormal="80" workbookViewId="0">
      <selection activeCell="Q71" sqref="Q71"/>
    </sheetView>
  </sheetViews>
  <sheetFormatPr baseColWidth="10" defaultRowHeight="15" x14ac:dyDescent="0.25"/>
  <cols>
    <col min="2" max="2" width="8.42578125" customWidth="1"/>
    <col min="12" max="12" width="11.85546875" bestFit="1" customWidth="1"/>
    <col min="14" max="14" width="11.42578125" style="25"/>
  </cols>
  <sheetData>
    <row r="2" spans="1:22" s="2" customFormat="1" ht="18.75" x14ac:dyDescent="0.3">
      <c r="N2" s="24"/>
    </row>
    <row r="3" spans="1:22" x14ac:dyDescent="0.25">
      <c r="A3" s="141"/>
      <c r="B3" s="141"/>
      <c r="F3" s="141"/>
      <c r="G3" s="141"/>
    </row>
    <row r="4" spans="1:22" x14ac:dyDescent="0.25">
      <c r="A4" s="141"/>
      <c r="B4" s="141"/>
      <c r="F4" s="141"/>
      <c r="G4" s="141"/>
    </row>
    <row r="5" spans="1:22" x14ac:dyDescent="0.25">
      <c r="A5" s="141"/>
      <c r="B5" s="141"/>
      <c r="F5" s="141"/>
      <c r="G5" s="141"/>
    </row>
    <row r="6" spans="1:22" x14ac:dyDescent="0.25">
      <c r="A6" s="33"/>
      <c r="B6" s="33"/>
      <c r="F6" s="33"/>
      <c r="G6" s="33"/>
    </row>
    <row r="7" spans="1:22" x14ac:dyDescent="0.25">
      <c r="A7" s="33"/>
      <c r="B7" s="33"/>
      <c r="F7" s="33"/>
      <c r="G7" s="33"/>
    </row>
    <row r="8" spans="1:22" x14ac:dyDescent="0.25">
      <c r="A8" s="141"/>
      <c r="B8" s="141"/>
      <c r="F8" s="141"/>
      <c r="G8" s="141"/>
    </row>
    <row r="9" spans="1:22" x14ac:dyDescent="0.25">
      <c r="A9" s="141"/>
      <c r="B9" s="141"/>
      <c r="C9" s="141"/>
      <c r="D9" s="141"/>
      <c r="E9" s="141"/>
      <c r="F9" s="141"/>
      <c r="G9" s="141"/>
    </row>
    <row r="13" spans="1:22" s="35" customFormat="1" ht="15" customHeight="1" x14ac:dyDescent="0.25">
      <c r="A13" s="138" t="s">
        <v>1</v>
      </c>
      <c r="B13" s="138" t="s">
        <v>2</v>
      </c>
      <c r="C13" s="138" t="s">
        <v>3</v>
      </c>
      <c r="D13" s="138" t="s">
        <v>4</v>
      </c>
      <c r="E13" s="138" t="s">
        <v>5</v>
      </c>
      <c r="F13" s="138" t="s">
        <v>8</v>
      </c>
      <c r="G13" s="138"/>
      <c r="H13" s="138" t="s">
        <v>21</v>
      </c>
      <c r="I13" s="138"/>
      <c r="J13" s="138" t="s">
        <v>9</v>
      </c>
      <c r="K13" s="138" t="s">
        <v>10</v>
      </c>
      <c r="L13" s="138"/>
      <c r="M13" s="138" t="s">
        <v>13</v>
      </c>
      <c r="N13" s="138" t="s">
        <v>14</v>
      </c>
      <c r="O13" s="138" t="s">
        <v>0</v>
      </c>
      <c r="P13" s="139" t="s">
        <v>15</v>
      </c>
      <c r="Q13" s="146" t="s">
        <v>20</v>
      </c>
      <c r="R13" s="138" t="s">
        <v>16</v>
      </c>
      <c r="S13" s="147" t="s">
        <v>17</v>
      </c>
      <c r="T13" s="138" t="s">
        <v>18</v>
      </c>
      <c r="U13" s="138" t="s">
        <v>38</v>
      </c>
      <c r="V13" s="138" t="s">
        <v>39</v>
      </c>
    </row>
    <row r="14" spans="1:22" s="44" customFormat="1" ht="41.25" customHeight="1" x14ac:dyDescent="0.25">
      <c r="A14" s="138"/>
      <c r="B14" s="138"/>
      <c r="C14" s="138"/>
      <c r="D14" s="138"/>
      <c r="E14" s="138"/>
      <c r="F14" s="49" t="s">
        <v>6</v>
      </c>
      <c r="G14" s="49" t="s">
        <v>7</v>
      </c>
      <c r="H14" s="49" t="s">
        <v>6</v>
      </c>
      <c r="I14" s="49" t="s">
        <v>7</v>
      </c>
      <c r="J14" s="138"/>
      <c r="K14" s="49" t="s">
        <v>11</v>
      </c>
      <c r="L14" s="49" t="s">
        <v>12</v>
      </c>
      <c r="M14" s="138"/>
      <c r="N14" s="138"/>
      <c r="O14" s="138"/>
      <c r="P14" s="138"/>
      <c r="Q14" s="146"/>
      <c r="R14" s="138"/>
      <c r="S14" s="147"/>
      <c r="T14" s="138"/>
      <c r="U14" s="138"/>
      <c r="V14" s="138"/>
    </row>
    <row r="15" spans="1:22" s="7" customFormat="1" ht="15" customHeight="1" x14ac:dyDescent="0.25">
      <c r="A15" s="145" t="s">
        <v>293</v>
      </c>
      <c r="B15" s="8" t="s">
        <v>207</v>
      </c>
      <c r="C15" s="9">
        <v>42832</v>
      </c>
      <c r="D15" s="9">
        <v>42860</v>
      </c>
      <c r="E15" s="46">
        <f>D15-C15</f>
        <v>28</v>
      </c>
      <c r="F15" s="8">
        <v>15.19</v>
      </c>
      <c r="G15" s="8">
        <v>15.18</v>
      </c>
      <c r="H15" s="8">
        <v>15.15</v>
      </c>
      <c r="I15" s="8">
        <v>15.27</v>
      </c>
      <c r="J15" s="10">
        <f t="shared" ref="J15:J45" si="0">AVERAGE(F15:I15)</f>
        <v>15.197499999999998</v>
      </c>
      <c r="K15" s="8">
        <v>30.9</v>
      </c>
      <c r="L15" s="8">
        <v>30.65</v>
      </c>
      <c r="M15" s="10">
        <f t="shared" ref="M15:M45" si="1">AVERAGE(K15:L15)</f>
        <v>30.774999999999999</v>
      </c>
      <c r="N15" s="10">
        <f t="shared" ref="N15:N45" si="2">(PI()*(J15^2))/4</f>
        <v>181.3987063196667</v>
      </c>
      <c r="O15" s="8">
        <v>12.798</v>
      </c>
      <c r="P15" s="46">
        <f t="shared" ref="P15:P44" si="3">O15/((M15*N15)/10^6)</f>
        <v>2292.502715397743</v>
      </c>
      <c r="Q15" s="8">
        <v>1.6</v>
      </c>
      <c r="R15" s="8">
        <v>33718</v>
      </c>
      <c r="S15" s="8">
        <v>190.5</v>
      </c>
      <c r="T15" s="42">
        <f>S15/10</f>
        <v>19.05</v>
      </c>
      <c r="U15" s="10">
        <f t="shared" ref="U15" si="4">R15/N15</f>
        <v>185.87784160147783</v>
      </c>
      <c r="V15" s="8">
        <v>3</v>
      </c>
    </row>
    <row r="16" spans="1:22" s="7" customFormat="1" x14ac:dyDescent="0.25">
      <c r="A16" s="145"/>
      <c r="B16" s="8" t="s">
        <v>208</v>
      </c>
      <c r="C16" s="9">
        <v>42832</v>
      </c>
      <c r="D16" s="9">
        <v>42860</v>
      </c>
      <c r="E16" s="46">
        <f t="shared" ref="E16:E45" si="5">D16-C16</f>
        <v>28</v>
      </c>
      <c r="F16" s="8">
        <v>15.41</v>
      </c>
      <c r="G16" s="8">
        <v>15.35</v>
      </c>
      <c r="H16" s="8">
        <v>15.4</v>
      </c>
      <c r="I16" s="8">
        <v>15.37</v>
      </c>
      <c r="J16" s="10">
        <f t="shared" si="0"/>
        <v>15.382499999999999</v>
      </c>
      <c r="K16" s="8">
        <v>30.6</v>
      </c>
      <c r="L16" s="8">
        <v>30.5</v>
      </c>
      <c r="M16" s="10">
        <f t="shared" si="1"/>
        <v>30.55</v>
      </c>
      <c r="N16" s="10">
        <f t="shared" si="2"/>
        <v>185.84193934945512</v>
      </c>
      <c r="O16" s="12">
        <v>12.814</v>
      </c>
      <c r="P16" s="46">
        <f t="shared" si="3"/>
        <v>2256.9907344730141</v>
      </c>
      <c r="Q16" s="18">
        <v>6.3</v>
      </c>
      <c r="R16" s="18">
        <v>35868</v>
      </c>
      <c r="S16" s="18">
        <v>198.1</v>
      </c>
      <c r="T16" s="42">
        <f t="shared" ref="T16:T45" si="6">S16/10</f>
        <v>19.809999999999999</v>
      </c>
      <c r="U16" s="10">
        <f t="shared" ref="U16:U45" si="7">R16/N16</f>
        <v>193.00272115948064</v>
      </c>
      <c r="V16" s="8">
        <v>3</v>
      </c>
    </row>
    <row r="17" spans="1:22" s="7" customFormat="1" x14ac:dyDescent="0.25">
      <c r="A17" s="145"/>
      <c r="B17" s="8" t="s">
        <v>209</v>
      </c>
      <c r="C17" s="9">
        <v>42832</v>
      </c>
      <c r="D17" s="9">
        <v>42860</v>
      </c>
      <c r="E17" s="46">
        <f t="shared" si="5"/>
        <v>28</v>
      </c>
      <c r="F17" s="8">
        <v>15.2</v>
      </c>
      <c r="G17" s="8">
        <v>15.24</v>
      </c>
      <c r="H17" s="8">
        <v>15.29</v>
      </c>
      <c r="I17" s="8">
        <v>15.19</v>
      </c>
      <c r="J17" s="10">
        <f t="shared" si="0"/>
        <v>15.229999999999999</v>
      </c>
      <c r="K17" s="8">
        <v>30.6</v>
      </c>
      <c r="L17" s="8">
        <v>30.6</v>
      </c>
      <c r="M17" s="10">
        <f t="shared" si="1"/>
        <v>30.6</v>
      </c>
      <c r="N17" s="10">
        <f t="shared" si="2"/>
        <v>182.17538165471197</v>
      </c>
      <c r="O17" s="8">
        <v>12.646000000000001</v>
      </c>
      <c r="P17" s="46">
        <f t="shared" si="3"/>
        <v>2268.5171294961301</v>
      </c>
      <c r="Q17" s="8">
        <v>9.9499999999999993</v>
      </c>
      <c r="R17" s="8">
        <v>32845</v>
      </c>
      <c r="S17" s="8">
        <v>186.3</v>
      </c>
      <c r="T17" s="42">
        <f t="shared" si="6"/>
        <v>18.630000000000003</v>
      </c>
      <c r="U17" s="10">
        <f t="shared" si="7"/>
        <v>180.29329595286984</v>
      </c>
      <c r="V17" s="8">
        <v>3</v>
      </c>
    </row>
    <row r="18" spans="1:22" s="7" customFormat="1" x14ac:dyDescent="0.25">
      <c r="A18" s="145"/>
      <c r="B18" s="8" t="s">
        <v>210</v>
      </c>
      <c r="C18" s="9">
        <v>42832</v>
      </c>
      <c r="D18" s="9">
        <v>42860</v>
      </c>
      <c r="E18" s="46">
        <f t="shared" si="5"/>
        <v>28</v>
      </c>
      <c r="F18" s="8">
        <v>15.39</v>
      </c>
      <c r="G18" s="8">
        <v>15.29</v>
      </c>
      <c r="H18" s="8">
        <v>15.26</v>
      </c>
      <c r="I18" s="8">
        <v>15.38</v>
      </c>
      <c r="J18" s="10">
        <f t="shared" si="0"/>
        <v>15.33</v>
      </c>
      <c r="K18" s="8">
        <v>30.55</v>
      </c>
      <c r="L18" s="8">
        <v>30.3</v>
      </c>
      <c r="M18" s="10">
        <f t="shared" si="1"/>
        <v>30.425000000000001</v>
      </c>
      <c r="N18" s="10">
        <f t="shared" si="2"/>
        <v>184.57555844205459</v>
      </c>
      <c r="O18" s="13">
        <v>12.648</v>
      </c>
      <c r="P18" s="46">
        <f t="shared" si="3"/>
        <v>2252.2525066866128</v>
      </c>
      <c r="Q18" s="18">
        <v>5.9</v>
      </c>
      <c r="R18" s="18">
        <v>32896</v>
      </c>
      <c r="S18" s="18">
        <v>183.1</v>
      </c>
      <c r="T18" s="42">
        <f t="shared" si="6"/>
        <v>18.309999999999999</v>
      </c>
      <c r="U18" s="10">
        <f t="shared" si="7"/>
        <v>178.22511429825812</v>
      </c>
      <c r="V18" s="18">
        <v>2</v>
      </c>
    </row>
    <row r="19" spans="1:22" s="7" customFormat="1" x14ac:dyDescent="0.25">
      <c r="A19" s="145"/>
      <c r="B19" s="8" t="s">
        <v>211</v>
      </c>
      <c r="C19" s="9">
        <v>42832</v>
      </c>
      <c r="D19" s="9">
        <v>42860</v>
      </c>
      <c r="E19" s="46">
        <f t="shared" si="5"/>
        <v>28</v>
      </c>
      <c r="F19" s="8">
        <v>15.24</v>
      </c>
      <c r="G19" s="8">
        <v>15.36</v>
      </c>
      <c r="H19" s="8">
        <v>15.47</v>
      </c>
      <c r="I19" s="8">
        <v>15.28</v>
      </c>
      <c r="J19" s="10">
        <f t="shared" si="0"/>
        <v>15.3375</v>
      </c>
      <c r="K19" s="8">
        <v>30.5</v>
      </c>
      <c r="L19" s="8">
        <v>30.4</v>
      </c>
      <c r="M19" s="10">
        <f t="shared" si="1"/>
        <v>30.45</v>
      </c>
      <c r="N19" s="10">
        <f t="shared" si="2"/>
        <v>184.75620492837453</v>
      </c>
      <c r="O19" s="8">
        <v>12.834</v>
      </c>
      <c r="P19" s="46">
        <f t="shared" si="3"/>
        <v>2281.2648304597506</v>
      </c>
      <c r="Q19" s="18">
        <v>1.1000000000000001</v>
      </c>
      <c r="R19" s="18">
        <v>34897</v>
      </c>
      <c r="S19" s="18">
        <v>192.9</v>
      </c>
      <c r="T19" s="42">
        <f t="shared" si="6"/>
        <v>19.29</v>
      </c>
      <c r="U19" s="10">
        <f t="shared" si="7"/>
        <v>188.88134238051012</v>
      </c>
      <c r="V19" s="8">
        <v>5</v>
      </c>
    </row>
    <row r="20" spans="1:22" s="7" customFormat="1" x14ac:dyDescent="0.25">
      <c r="A20" s="145"/>
      <c r="B20" s="8" t="s">
        <v>212</v>
      </c>
      <c r="C20" s="9">
        <v>42832</v>
      </c>
      <c r="D20" s="9">
        <v>42860</v>
      </c>
      <c r="E20" s="46">
        <f t="shared" si="5"/>
        <v>28</v>
      </c>
      <c r="F20" s="8">
        <v>15.27</v>
      </c>
      <c r="G20" s="8">
        <v>15.31</v>
      </c>
      <c r="H20" s="8">
        <v>15.33</v>
      </c>
      <c r="I20" s="8">
        <v>15.44</v>
      </c>
      <c r="J20" s="10">
        <f t="shared" si="0"/>
        <v>15.337499999999999</v>
      </c>
      <c r="K20" s="8">
        <v>30.5</v>
      </c>
      <c r="L20" s="8">
        <v>30.5</v>
      </c>
      <c r="M20" s="10">
        <f t="shared" si="1"/>
        <v>30.5</v>
      </c>
      <c r="N20" s="10">
        <f t="shared" si="2"/>
        <v>184.75620492837447</v>
      </c>
      <c r="O20" s="14">
        <v>12.747999999999999</v>
      </c>
      <c r="P20" s="46">
        <f t="shared" si="3"/>
        <v>2262.2634691851886</v>
      </c>
      <c r="Q20" s="18">
        <v>5.2</v>
      </c>
      <c r="R20" s="18">
        <v>30550</v>
      </c>
      <c r="S20" s="18">
        <v>169.9</v>
      </c>
      <c r="T20" s="42">
        <f t="shared" si="6"/>
        <v>16.990000000000002</v>
      </c>
      <c r="U20" s="10">
        <f t="shared" si="7"/>
        <v>165.35303922184102</v>
      </c>
      <c r="V20" s="8">
        <v>2</v>
      </c>
    </row>
    <row r="21" spans="1:22" s="7" customFormat="1" x14ac:dyDescent="0.25">
      <c r="A21" s="145"/>
      <c r="B21" s="8" t="s">
        <v>213</v>
      </c>
      <c r="C21" s="9">
        <v>42832</v>
      </c>
      <c r="D21" s="9">
        <v>42860</v>
      </c>
      <c r="E21" s="46">
        <f t="shared" si="5"/>
        <v>28</v>
      </c>
      <c r="F21" s="8">
        <v>15.4</v>
      </c>
      <c r="G21" s="8">
        <v>15.47</v>
      </c>
      <c r="H21" s="8">
        <v>15.3</v>
      </c>
      <c r="I21" s="8">
        <v>15.5</v>
      </c>
      <c r="J21" s="10">
        <f t="shared" si="0"/>
        <v>15.4175</v>
      </c>
      <c r="K21" s="8">
        <v>30.5</v>
      </c>
      <c r="L21" s="8">
        <v>30.55</v>
      </c>
      <c r="M21" s="10">
        <f t="shared" si="1"/>
        <v>30.524999999999999</v>
      </c>
      <c r="N21" s="10">
        <f t="shared" si="2"/>
        <v>186.68859856959762</v>
      </c>
      <c r="O21" s="14">
        <v>12.866</v>
      </c>
      <c r="P21" s="46">
        <f t="shared" si="3"/>
        <v>2257.7199931866735</v>
      </c>
      <c r="Q21" s="18">
        <v>9.1</v>
      </c>
      <c r="R21" s="18">
        <v>36192</v>
      </c>
      <c r="S21" s="18">
        <v>198.6</v>
      </c>
      <c r="T21" s="42">
        <f t="shared" si="6"/>
        <v>19.86</v>
      </c>
      <c r="U21" s="10">
        <f t="shared" si="7"/>
        <v>193.8629368761778</v>
      </c>
      <c r="V21" s="8">
        <v>2</v>
      </c>
    </row>
    <row r="22" spans="1:22" s="7" customFormat="1" x14ac:dyDescent="0.25">
      <c r="A22" s="145"/>
      <c r="B22" s="8" t="s">
        <v>214</v>
      </c>
      <c r="C22" s="9">
        <v>42832</v>
      </c>
      <c r="D22" s="9">
        <v>42860</v>
      </c>
      <c r="E22" s="46">
        <f t="shared" si="5"/>
        <v>28</v>
      </c>
      <c r="F22" s="8">
        <v>15.28</v>
      </c>
      <c r="G22" s="8">
        <v>15.32</v>
      </c>
      <c r="H22" s="8">
        <v>15.19</v>
      </c>
      <c r="I22" s="8">
        <v>15.16</v>
      </c>
      <c r="J22" s="10">
        <f t="shared" si="0"/>
        <v>15.237500000000001</v>
      </c>
      <c r="K22" s="8">
        <v>30.7</v>
      </c>
      <c r="L22" s="8">
        <v>30.6</v>
      </c>
      <c r="M22" s="10">
        <f t="shared" si="1"/>
        <v>30.65</v>
      </c>
      <c r="N22" s="10">
        <f t="shared" si="2"/>
        <v>182.35485004378683</v>
      </c>
      <c r="O22" s="14">
        <v>12.634</v>
      </c>
      <c r="P22" s="46">
        <f t="shared" si="3"/>
        <v>2260.4404749911555</v>
      </c>
      <c r="Q22" s="18">
        <v>0.7</v>
      </c>
      <c r="R22" s="18">
        <v>31936</v>
      </c>
      <c r="S22" s="18">
        <v>179.7</v>
      </c>
      <c r="T22" s="42">
        <f t="shared" si="6"/>
        <v>17.97</v>
      </c>
      <c r="U22" s="10">
        <f t="shared" si="7"/>
        <v>175.13106995690856</v>
      </c>
      <c r="V22" s="8">
        <v>5</v>
      </c>
    </row>
    <row r="23" spans="1:22" s="7" customFormat="1" x14ac:dyDescent="0.25">
      <c r="A23" s="145"/>
      <c r="B23" s="8" t="s">
        <v>215</v>
      </c>
      <c r="C23" s="9">
        <v>42832</v>
      </c>
      <c r="D23" s="9">
        <v>42860</v>
      </c>
      <c r="E23" s="46">
        <f t="shared" si="5"/>
        <v>28</v>
      </c>
      <c r="F23" s="8">
        <v>15.4</v>
      </c>
      <c r="G23" s="8">
        <v>15.44</v>
      </c>
      <c r="H23" s="8">
        <v>15.45</v>
      </c>
      <c r="I23" s="8">
        <v>15.46</v>
      </c>
      <c r="J23" s="10">
        <f t="shared" si="0"/>
        <v>15.4375</v>
      </c>
      <c r="K23" s="8">
        <v>30.5</v>
      </c>
      <c r="L23" s="8">
        <v>30.6</v>
      </c>
      <c r="M23" s="10">
        <f t="shared" si="1"/>
        <v>30.55</v>
      </c>
      <c r="N23" s="10">
        <f t="shared" si="2"/>
        <v>187.17326777623018</v>
      </c>
      <c r="O23" s="14">
        <v>12.891999999999999</v>
      </c>
      <c r="P23" s="46">
        <f t="shared" si="3"/>
        <v>2254.5779730793838</v>
      </c>
      <c r="Q23" s="18">
        <v>11.1</v>
      </c>
      <c r="R23" s="18">
        <v>32811</v>
      </c>
      <c r="S23" s="18">
        <v>178.1</v>
      </c>
      <c r="T23" s="42">
        <f t="shared" si="6"/>
        <v>17.809999999999999</v>
      </c>
      <c r="U23" s="10">
        <f t="shared" si="7"/>
        <v>175.29746843564374</v>
      </c>
      <c r="V23" s="8">
        <v>2</v>
      </c>
    </row>
    <row r="24" spans="1:22" s="7" customFormat="1" x14ac:dyDescent="0.25">
      <c r="A24" s="145"/>
      <c r="B24" s="15" t="s">
        <v>216</v>
      </c>
      <c r="C24" s="9">
        <v>42832</v>
      </c>
      <c r="D24" s="9">
        <v>42860</v>
      </c>
      <c r="E24" s="46">
        <f t="shared" si="5"/>
        <v>28</v>
      </c>
      <c r="F24" s="18">
        <v>15.5</v>
      </c>
      <c r="G24" s="18">
        <v>15.31</v>
      </c>
      <c r="H24" s="18">
        <v>15.41</v>
      </c>
      <c r="I24" s="18">
        <v>15.36</v>
      </c>
      <c r="J24" s="10">
        <f t="shared" si="0"/>
        <v>15.395</v>
      </c>
      <c r="K24" s="18">
        <v>30.5</v>
      </c>
      <c r="L24" s="18">
        <v>30.5</v>
      </c>
      <c r="M24" s="10">
        <f t="shared" si="1"/>
        <v>30.5</v>
      </c>
      <c r="N24" s="10">
        <f t="shared" si="2"/>
        <v>186.14409674912972</v>
      </c>
      <c r="O24" s="14">
        <v>12.853999999999999</v>
      </c>
      <c r="P24" s="46">
        <f t="shared" si="3"/>
        <v>2264.0665501136286</v>
      </c>
      <c r="Q24" s="18">
        <v>11.4</v>
      </c>
      <c r="R24" s="18">
        <v>30984</v>
      </c>
      <c r="S24" s="18">
        <v>171.7</v>
      </c>
      <c r="T24" s="42">
        <f t="shared" si="6"/>
        <v>17.169999999999998</v>
      </c>
      <c r="U24" s="10">
        <f t="shared" si="7"/>
        <v>166.45169275369383</v>
      </c>
      <c r="V24" s="8">
        <v>2</v>
      </c>
    </row>
    <row r="25" spans="1:22" s="7" customFormat="1" x14ac:dyDescent="0.25">
      <c r="A25" s="145"/>
      <c r="B25" s="15" t="s">
        <v>217</v>
      </c>
      <c r="C25" s="9">
        <v>42832</v>
      </c>
      <c r="D25" s="9">
        <v>42860</v>
      </c>
      <c r="E25" s="46">
        <f t="shared" si="5"/>
        <v>28</v>
      </c>
      <c r="F25" s="18">
        <v>15.25</v>
      </c>
      <c r="G25" s="18">
        <v>15.29</v>
      </c>
      <c r="H25" s="18">
        <v>15.26</v>
      </c>
      <c r="I25" s="18">
        <v>15.38</v>
      </c>
      <c r="J25" s="10">
        <f t="shared" si="0"/>
        <v>15.295</v>
      </c>
      <c r="K25" s="18">
        <v>30.5</v>
      </c>
      <c r="L25" s="18">
        <v>30.4</v>
      </c>
      <c r="M25" s="10">
        <f t="shared" si="1"/>
        <v>30.45</v>
      </c>
      <c r="N25" s="10">
        <f t="shared" si="2"/>
        <v>183.73370978566294</v>
      </c>
      <c r="O25" s="14">
        <v>12.747999999999999</v>
      </c>
      <c r="P25" s="46">
        <f t="shared" si="3"/>
        <v>2278.5885663880313</v>
      </c>
      <c r="Q25" s="8">
        <v>5.7</v>
      </c>
      <c r="R25" s="8">
        <v>33833</v>
      </c>
      <c r="S25" s="8">
        <v>188.9</v>
      </c>
      <c r="T25" s="42">
        <f t="shared" si="6"/>
        <v>18.89</v>
      </c>
      <c r="U25" s="10">
        <f t="shared" si="7"/>
        <v>184.14149499005026</v>
      </c>
      <c r="V25" s="8">
        <v>5</v>
      </c>
    </row>
    <row r="26" spans="1:22" s="7" customFormat="1" x14ac:dyDescent="0.25">
      <c r="A26" s="145"/>
      <c r="B26" s="15" t="s">
        <v>218</v>
      </c>
      <c r="C26" s="9">
        <v>42832</v>
      </c>
      <c r="D26" s="9">
        <v>42860</v>
      </c>
      <c r="E26" s="46">
        <f t="shared" si="5"/>
        <v>28</v>
      </c>
      <c r="F26" s="18">
        <v>15.43</v>
      </c>
      <c r="G26" s="18">
        <v>15.28</v>
      </c>
      <c r="H26" s="18">
        <v>15.39</v>
      </c>
      <c r="I26" s="18">
        <v>15.33</v>
      </c>
      <c r="J26" s="10">
        <f t="shared" si="0"/>
        <v>15.3575</v>
      </c>
      <c r="K26" s="18">
        <v>30.4</v>
      </c>
      <c r="L26" s="18">
        <v>30.6</v>
      </c>
      <c r="M26" s="10">
        <f t="shared" si="1"/>
        <v>30.5</v>
      </c>
      <c r="N26" s="10">
        <f t="shared" si="2"/>
        <v>185.2383608608842</v>
      </c>
      <c r="O26" s="14">
        <v>12.696</v>
      </c>
      <c r="P26" s="46">
        <f t="shared" si="3"/>
        <v>2247.1711212915784</v>
      </c>
      <c r="Q26" s="8">
        <v>9.9499999999999993</v>
      </c>
      <c r="R26" s="8">
        <v>35945</v>
      </c>
      <c r="S26" s="8">
        <v>199.3</v>
      </c>
      <c r="T26" s="42">
        <f t="shared" si="6"/>
        <v>19.93</v>
      </c>
      <c r="U26" s="10">
        <f t="shared" si="7"/>
        <v>194.04727958586852</v>
      </c>
      <c r="V26" s="8">
        <v>3</v>
      </c>
    </row>
    <row r="27" spans="1:22" s="7" customFormat="1" x14ac:dyDescent="0.25">
      <c r="A27" s="145"/>
      <c r="B27" s="15" t="s">
        <v>219</v>
      </c>
      <c r="C27" s="9">
        <v>42832</v>
      </c>
      <c r="D27" s="9">
        <v>42860</v>
      </c>
      <c r="E27" s="46">
        <f t="shared" si="5"/>
        <v>28</v>
      </c>
      <c r="F27" s="18">
        <v>15.19</v>
      </c>
      <c r="G27" s="18">
        <v>15.28</v>
      </c>
      <c r="H27" s="18">
        <v>15.25</v>
      </c>
      <c r="I27" s="18">
        <v>15.08</v>
      </c>
      <c r="J27" s="10">
        <f t="shared" si="0"/>
        <v>15.2</v>
      </c>
      <c r="K27" s="18">
        <v>30.65</v>
      </c>
      <c r="L27" s="18">
        <v>30.7</v>
      </c>
      <c r="M27" s="10">
        <f t="shared" si="1"/>
        <v>30.674999999999997</v>
      </c>
      <c r="N27" s="10">
        <f t="shared" si="2"/>
        <v>181.45839167134645</v>
      </c>
      <c r="O27" s="14">
        <v>12.726000000000001</v>
      </c>
      <c r="P27" s="46">
        <f t="shared" si="3"/>
        <v>2286.2845958855805</v>
      </c>
      <c r="Q27" s="18">
        <v>4.5999999999999996</v>
      </c>
      <c r="R27" s="18">
        <v>31666</v>
      </c>
      <c r="S27" s="18">
        <v>180.9</v>
      </c>
      <c r="T27" s="42">
        <f t="shared" si="6"/>
        <v>18.09</v>
      </c>
      <c r="U27" s="10">
        <f t="shared" si="7"/>
        <v>174.50832506745007</v>
      </c>
      <c r="V27" s="8">
        <v>5</v>
      </c>
    </row>
    <row r="28" spans="1:22" s="7" customFormat="1" x14ac:dyDescent="0.25">
      <c r="A28" s="145"/>
      <c r="B28" s="15" t="s">
        <v>220</v>
      </c>
      <c r="C28" s="9">
        <v>42832</v>
      </c>
      <c r="D28" s="9">
        <v>42860</v>
      </c>
      <c r="E28" s="46">
        <f t="shared" si="5"/>
        <v>28</v>
      </c>
      <c r="F28" s="18">
        <v>15.43</v>
      </c>
      <c r="G28" s="18">
        <v>15.29</v>
      </c>
      <c r="H28" s="18">
        <v>15.39</v>
      </c>
      <c r="I28" s="18">
        <v>15.34</v>
      </c>
      <c r="J28" s="10">
        <f t="shared" si="0"/>
        <v>15.362500000000001</v>
      </c>
      <c r="K28" s="18">
        <v>30.45</v>
      </c>
      <c r="L28" s="18">
        <v>30.5</v>
      </c>
      <c r="M28" s="10">
        <f t="shared" si="1"/>
        <v>30.475000000000001</v>
      </c>
      <c r="N28" s="10">
        <f t="shared" si="2"/>
        <v>185.35899801878207</v>
      </c>
      <c r="O28" s="16">
        <v>12.795999999999999</v>
      </c>
      <c r="P28" s="46">
        <f t="shared" si="3"/>
        <v>2265.2536766582789</v>
      </c>
      <c r="Q28" s="18">
        <v>13.4</v>
      </c>
      <c r="R28" s="18">
        <v>34643</v>
      </c>
      <c r="S28" s="18">
        <v>190.8</v>
      </c>
      <c r="T28" s="42">
        <f t="shared" si="6"/>
        <v>19.080000000000002</v>
      </c>
      <c r="U28" s="10">
        <f t="shared" si="7"/>
        <v>186.89678068118221</v>
      </c>
      <c r="V28" s="8">
        <v>1</v>
      </c>
    </row>
    <row r="29" spans="1:22" s="7" customFormat="1" x14ac:dyDescent="0.25">
      <c r="A29" s="145"/>
      <c r="B29" s="15" t="s">
        <v>221</v>
      </c>
      <c r="C29" s="9">
        <v>42832</v>
      </c>
      <c r="D29" s="9">
        <v>42860</v>
      </c>
      <c r="E29" s="46">
        <f t="shared" si="5"/>
        <v>28</v>
      </c>
      <c r="F29" s="18">
        <v>15.47</v>
      </c>
      <c r="G29" s="18">
        <v>15.29</v>
      </c>
      <c r="H29" s="18">
        <v>15.47</v>
      </c>
      <c r="I29" s="18">
        <v>15.42</v>
      </c>
      <c r="J29" s="10">
        <f t="shared" si="0"/>
        <v>15.4125</v>
      </c>
      <c r="K29" s="18">
        <v>30.6</v>
      </c>
      <c r="L29" s="18">
        <v>30.5</v>
      </c>
      <c r="M29" s="10">
        <f t="shared" si="1"/>
        <v>30.55</v>
      </c>
      <c r="N29" s="10">
        <f t="shared" si="2"/>
        <v>186.56752944270988</v>
      </c>
      <c r="O29" s="14">
        <v>12.954000000000001</v>
      </c>
      <c r="P29" s="46">
        <f t="shared" si="3"/>
        <v>2272.7759103954136</v>
      </c>
      <c r="Q29" s="18">
        <v>6.4</v>
      </c>
      <c r="R29" s="18">
        <v>33689</v>
      </c>
      <c r="S29" s="18">
        <v>186.4</v>
      </c>
      <c r="T29" s="42">
        <f t="shared" si="6"/>
        <v>18.64</v>
      </c>
      <c r="U29" s="17">
        <f t="shared" si="7"/>
        <v>180.57268647246053</v>
      </c>
      <c r="V29" s="18">
        <v>3</v>
      </c>
    </row>
    <row r="30" spans="1:22" s="7" customFormat="1" x14ac:dyDescent="0.25">
      <c r="A30" s="145"/>
      <c r="B30" s="15" t="s">
        <v>222</v>
      </c>
      <c r="C30" s="9">
        <v>42832</v>
      </c>
      <c r="D30" s="9">
        <v>42860</v>
      </c>
      <c r="E30" s="46">
        <f t="shared" si="5"/>
        <v>28</v>
      </c>
      <c r="F30" s="18">
        <v>15.27</v>
      </c>
      <c r="G30" s="18">
        <v>15.19</v>
      </c>
      <c r="H30" s="18">
        <v>15.19</v>
      </c>
      <c r="I30" s="18">
        <v>15.18</v>
      </c>
      <c r="J30" s="10">
        <f t="shared" si="0"/>
        <v>15.2075</v>
      </c>
      <c r="K30" s="18">
        <v>30.5</v>
      </c>
      <c r="L30" s="18">
        <v>30.6</v>
      </c>
      <c r="M30" s="10">
        <f t="shared" si="1"/>
        <v>30.55</v>
      </c>
      <c r="N30" s="10">
        <f t="shared" si="2"/>
        <v>181.63750663124776</v>
      </c>
      <c r="O30" s="14">
        <v>12.561999999999999</v>
      </c>
      <c r="P30" s="46">
        <f t="shared" si="3"/>
        <v>2263.820784101124</v>
      </c>
      <c r="Q30" s="18">
        <v>11.4</v>
      </c>
      <c r="R30" s="18">
        <v>32672</v>
      </c>
      <c r="S30" s="18">
        <v>184.6</v>
      </c>
      <c r="T30" s="42">
        <f t="shared" si="6"/>
        <v>18.46</v>
      </c>
      <c r="U30" s="10">
        <f t="shared" si="7"/>
        <v>179.8747439664497</v>
      </c>
      <c r="V30" s="8">
        <v>5</v>
      </c>
    </row>
    <row r="31" spans="1:22" s="7" customFormat="1" x14ac:dyDescent="0.25">
      <c r="A31" s="145"/>
      <c r="B31" s="15" t="s">
        <v>223</v>
      </c>
      <c r="C31" s="9">
        <v>42832</v>
      </c>
      <c r="D31" s="9">
        <v>42860</v>
      </c>
      <c r="E31" s="46">
        <f t="shared" si="5"/>
        <v>28</v>
      </c>
      <c r="F31" s="18">
        <v>15.5</v>
      </c>
      <c r="G31" s="18">
        <v>15.31</v>
      </c>
      <c r="H31" s="18">
        <v>15.49</v>
      </c>
      <c r="I31" s="18">
        <v>15.5</v>
      </c>
      <c r="J31" s="10">
        <f t="shared" si="0"/>
        <v>15.450000000000001</v>
      </c>
      <c r="K31" s="18">
        <v>30.7</v>
      </c>
      <c r="L31" s="18">
        <v>30.7</v>
      </c>
      <c r="M31" s="10">
        <f t="shared" si="1"/>
        <v>30.7</v>
      </c>
      <c r="N31" s="10">
        <f t="shared" si="2"/>
        <v>187.47650509837942</v>
      </c>
      <c r="O31" s="14">
        <v>13.204000000000001</v>
      </c>
      <c r="P31" s="46">
        <f t="shared" si="3"/>
        <v>2294.1419760519352</v>
      </c>
      <c r="Q31" s="18">
        <v>7.5</v>
      </c>
      <c r="R31" s="18">
        <v>33527</v>
      </c>
      <c r="S31" s="18">
        <v>182.8</v>
      </c>
      <c r="T31" s="42">
        <f t="shared" si="6"/>
        <v>18.28</v>
      </c>
      <c r="U31" s="10">
        <f t="shared" si="7"/>
        <v>178.83307554942155</v>
      </c>
      <c r="V31" s="8">
        <v>5</v>
      </c>
    </row>
    <row r="32" spans="1:22" s="7" customFormat="1" x14ac:dyDescent="0.25">
      <c r="A32" s="145"/>
      <c r="B32" s="15" t="s">
        <v>224</v>
      </c>
      <c r="C32" s="9">
        <v>42832</v>
      </c>
      <c r="D32" s="9">
        <v>42860</v>
      </c>
      <c r="E32" s="46">
        <f t="shared" si="5"/>
        <v>28</v>
      </c>
      <c r="F32" s="18">
        <v>15.25</v>
      </c>
      <c r="G32" s="18">
        <v>15.38</v>
      </c>
      <c r="H32" s="18">
        <v>15.29</v>
      </c>
      <c r="I32" s="18">
        <v>15.32</v>
      </c>
      <c r="J32" s="10">
        <f t="shared" si="0"/>
        <v>15.31</v>
      </c>
      <c r="K32" s="18">
        <v>30.6</v>
      </c>
      <c r="L32" s="18">
        <v>30.6</v>
      </c>
      <c r="M32" s="10">
        <f t="shared" si="1"/>
        <v>30.6</v>
      </c>
      <c r="N32" s="10">
        <f t="shared" si="2"/>
        <v>184.09426644752463</v>
      </c>
      <c r="O32" s="14">
        <v>12.802</v>
      </c>
      <c r="P32" s="46">
        <f t="shared" si="3"/>
        <v>2272.5640572361281</v>
      </c>
      <c r="Q32" s="18">
        <v>14.1</v>
      </c>
      <c r="R32" s="18">
        <v>34354</v>
      </c>
      <c r="S32" s="18">
        <v>189.1</v>
      </c>
      <c r="T32" s="42">
        <f t="shared" si="6"/>
        <v>18.91</v>
      </c>
      <c r="U32" s="10">
        <f t="shared" si="7"/>
        <v>186.6109176724006</v>
      </c>
      <c r="V32" s="8">
        <v>3</v>
      </c>
    </row>
    <row r="33" spans="1:22" s="7" customFormat="1" x14ac:dyDescent="0.25">
      <c r="A33" s="145"/>
      <c r="B33" s="15" t="s">
        <v>225</v>
      </c>
      <c r="C33" s="9">
        <v>42832</v>
      </c>
      <c r="D33" s="9">
        <v>42860</v>
      </c>
      <c r="E33" s="46">
        <f t="shared" si="5"/>
        <v>28</v>
      </c>
      <c r="F33" s="18">
        <v>15.34</v>
      </c>
      <c r="G33" s="18">
        <v>15.39</v>
      </c>
      <c r="H33" s="18">
        <v>15.4</v>
      </c>
      <c r="I33" s="18">
        <v>15.37</v>
      </c>
      <c r="J33" s="10">
        <f t="shared" si="0"/>
        <v>15.375</v>
      </c>
      <c r="K33" s="18">
        <v>30.6</v>
      </c>
      <c r="L33" s="18">
        <v>30.6</v>
      </c>
      <c r="M33" s="10">
        <f t="shared" si="1"/>
        <v>30.6</v>
      </c>
      <c r="N33" s="10">
        <f t="shared" si="2"/>
        <v>185.66076271937493</v>
      </c>
      <c r="O33" s="14">
        <v>12.858000000000001</v>
      </c>
      <c r="P33" s="46">
        <f t="shared" si="3"/>
        <v>2263.2465378077559</v>
      </c>
      <c r="Q33" s="18">
        <v>8.9</v>
      </c>
      <c r="R33" s="18">
        <v>38851</v>
      </c>
      <c r="S33" s="18">
        <v>211.1</v>
      </c>
      <c r="T33" s="42">
        <f t="shared" si="6"/>
        <v>21.11</v>
      </c>
      <c r="U33" s="10">
        <f t="shared" si="7"/>
        <v>209.2580006187039</v>
      </c>
      <c r="V33" s="8">
        <v>3</v>
      </c>
    </row>
    <row r="34" spans="1:22" s="7" customFormat="1" x14ac:dyDescent="0.25">
      <c r="A34" s="145"/>
      <c r="B34" s="15" t="s">
        <v>226</v>
      </c>
      <c r="C34" s="9">
        <v>42832</v>
      </c>
      <c r="D34" s="9">
        <v>42860</v>
      </c>
      <c r="E34" s="46">
        <f t="shared" si="5"/>
        <v>28</v>
      </c>
      <c r="F34" s="18">
        <v>15.29</v>
      </c>
      <c r="G34" s="18">
        <v>15.37</v>
      </c>
      <c r="H34" s="18">
        <v>15.36</v>
      </c>
      <c r="I34" s="18">
        <v>15.34</v>
      </c>
      <c r="J34" s="10">
        <f t="shared" si="0"/>
        <v>15.34</v>
      </c>
      <c r="K34" s="18">
        <v>30.5</v>
      </c>
      <c r="L34" s="18">
        <v>30.6</v>
      </c>
      <c r="M34" s="10">
        <f t="shared" si="1"/>
        <v>30.55</v>
      </c>
      <c r="N34" s="10">
        <f t="shared" si="2"/>
        <v>184.81644005876856</v>
      </c>
      <c r="O34" s="14">
        <v>12.853999999999999</v>
      </c>
      <c r="P34" s="46">
        <f t="shared" si="3"/>
        <v>2276.5986836632446</v>
      </c>
      <c r="Q34" s="18">
        <v>7.4</v>
      </c>
      <c r="R34" s="18">
        <v>31741</v>
      </c>
      <c r="S34" s="18">
        <v>175.4</v>
      </c>
      <c r="T34" s="42">
        <f t="shared" si="6"/>
        <v>17.54</v>
      </c>
      <c r="U34" s="10">
        <f t="shared" si="7"/>
        <v>171.74337948456798</v>
      </c>
      <c r="V34" s="8">
        <v>2</v>
      </c>
    </row>
    <row r="35" spans="1:22" s="7" customFormat="1" x14ac:dyDescent="0.25">
      <c r="A35" s="145"/>
      <c r="B35" s="15" t="s">
        <v>227</v>
      </c>
      <c r="C35" s="9">
        <v>42832</v>
      </c>
      <c r="D35" s="9">
        <v>42860</v>
      </c>
      <c r="E35" s="46">
        <f t="shared" si="5"/>
        <v>28</v>
      </c>
      <c r="F35" s="18">
        <v>15.25</v>
      </c>
      <c r="G35" s="18">
        <v>15.27</v>
      </c>
      <c r="H35" s="18">
        <v>15.38</v>
      </c>
      <c r="I35" s="18">
        <v>15.43</v>
      </c>
      <c r="J35" s="10">
        <f t="shared" si="0"/>
        <v>15.3325</v>
      </c>
      <c r="K35" s="18">
        <v>30.5</v>
      </c>
      <c r="L35" s="18">
        <v>30.6</v>
      </c>
      <c r="M35" s="10">
        <f t="shared" si="1"/>
        <v>30.55</v>
      </c>
      <c r="N35" s="10">
        <f t="shared" si="2"/>
        <v>184.63576412001751</v>
      </c>
      <c r="O35" s="14">
        <v>12.576000000000001</v>
      </c>
      <c r="P35" s="46">
        <f t="shared" si="3"/>
        <v>2229.541117265107</v>
      </c>
      <c r="Q35" s="18">
        <v>11.8</v>
      </c>
      <c r="R35" s="18">
        <v>32785</v>
      </c>
      <c r="S35" s="18">
        <v>182.8</v>
      </c>
      <c r="T35" s="42">
        <f t="shared" si="6"/>
        <v>18.28</v>
      </c>
      <c r="U35" s="10">
        <f t="shared" si="7"/>
        <v>177.56581535681784</v>
      </c>
      <c r="V35" s="8">
        <v>2</v>
      </c>
    </row>
    <row r="36" spans="1:22" s="7" customFormat="1" x14ac:dyDescent="0.25">
      <c r="A36" s="145"/>
      <c r="B36" s="15" t="s">
        <v>228</v>
      </c>
      <c r="C36" s="9">
        <v>42832</v>
      </c>
      <c r="D36" s="9">
        <v>42860</v>
      </c>
      <c r="E36" s="46">
        <f t="shared" si="5"/>
        <v>28</v>
      </c>
      <c r="F36" s="18">
        <v>15.32</v>
      </c>
      <c r="G36" s="18">
        <v>15.28</v>
      </c>
      <c r="H36" s="18">
        <v>15.32</v>
      </c>
      <c r="I36" s="18">
        <v>15.37</v>
      </c>
      <c r="J36" s="10">
        <f t="shared" si="0"/>
        <v>15.3225</v>
      </c>
      <c r="K36" s="18">
        <v>30.6</v>
      </c>
      <c r="L36" s="18">
        <v>30.5</v>
      </c>
      <c r="M36" s="10">
        <f t="shared" si="1"/>
        <v>30.55</v>
      </c>
      <c r="N36" s="10">
        <f t="shared" si="2"/>
        <v>184.39500031302802</v>
      </c>
      <c r="O36" s="14">
        <v>12.805999999999999</v>
      </c>
      <c r="P36" s="46">
        <f t="shared" si="3"/>
        <v>2273.2811013467535</v>
      </c>
      <c r="Q36" s="18">
        <v>2.8</v>
      </c>
      <c r="R36" s="18">
        <v>34925</v>
      </c>
      <c r="S36" s="18">
        <v>193.7</v>
      </c>
      <c r="T36" s="42">
        <f t="shared" si="6"/>
        <v>19.369999999999997</v>
      </c>
      <c r="U36" s="10">
        <f t="shared" si="7"/>
        <v>189.4031830619675</v>
      </c>
      <c r="V36" s="8">
        <v>2</v>
      </c>
    </row>
    <row r="37" spans="1:22" s="7" customFormat="1" x14ac:dyDescent="0.25">
      <c r="A37" s="145"/>
      <c r="B37" s="15" t="s">
        <v>229</v>
      </c>
      <c r="C37" s="9">
        <v>42832</v>
      </c>
      <c r="D37" s="9">
        <v>42860</v>
      </c>
      <c r="E37" s="46">
        <f t="shared" si="5"/>
        <v>28</v>
      </c>
      <c r="F37" s="18">
        <v>15.43</v>
      </c>
      <c r="G37" s="18">
        <v>15.38</v>
      </c>
      <c r="H37" s="18">
        <v>15.35</v>
      </c>
      <c r="I37" s="18">
        <v>15.31</v>
      </c>
      <c r="J37" s="10">
        <f t="shared" si="0"/>
        <v>15.367500000000001</v>
      </c>
      <c r="K37" s="18">
        <v>30.5</v>
      </c>
      <c r="L37" s="18">
        <v>30.5</v>
      </c>
      <c r="M37" s="10">
        <f t="shared" si="1"/>
        <v>30.5</v>
      </c>
      <c r="N37" s="10">
        <f t="shared" si="2"/>
        <v>185.47967444658812</v>
      </c>
      <c r="O37" s="14">
        <v>12.79</v>
      </c>
      <c r="P37" s="46">
        <f t="shared" si="3"/>
        <v>2260.8636959616774</v>
      </c>
      <c r="Q37" s="18">
        <v>14.9</v>
      </c>
      <c r="R37" s="18">
        <v>34776</v>
      </c>
      <c r="S37" s="18">
        <v>189.5</v>
      </c>
      <c r="T37" s="42">
        <f t="shared" si="6"/>
        <v>18.95</v>
      </c>
      <c r="U37" s="10">
        <f t="shared" si="7"/>
        <v>187.49224195999068</v>
      </c>
      <c r="V37" s="8">
        <v>6</v>
      </c>
    </row>
    <row r="38" spans="1:22" s="7" customFormat="1" x14ac:dyDescent="0.25">
      <c r="A38" s="145"/>
      <c r="B38" s="15" t="s">
        <v>230</v>
      </c>
      <c r="C38" s="9">
        <v>42832</v>
      </c>
      <c r="D38" s="9">
        <v>42860</v>
      </c>
      <c r="E38" s="46">
        <f t="shared" si="5"/>
        <v>28</v>
      </c>
      <c r="F38" s="18">
        <v>15.22</v>
      </c>
      <c r="G38" s="18">
        <v>15.26</v>
      </c>
      <c r="H38" s="18">
        <v>15.24</v>
      </c>
      <c r="I38" s="18">
        <v>15.26</v>
      </c>
      <c r="J38" s="10">
        <f t="shared" si="0"/>
        <v>15.244999999999999</v>
      </c>
      <c r="K38" s="18">
        <v>30.5</v>
      </c>
      <c r="L38" s="18">
        <v>30.55</v>
      </c>
      <c r="M38" s="10">
        <f t="shared" si="1"/>
        <v>30.524999999999999</v>
      </c>
      <c r="N38" s="10">
        <f t="shared" si="2"/>
        <v>182.53440679015503</v>
      </c>
      <c r="O38" s="14">
        <v>12.657999999999999</v>
      </c>
      <c r="P38" s="46">
        <f t="shared" si="3"/>
        <v>2271.771672905561</v>
      </c>
      <c r="Q38" s="18">
        <v>15.8</v>
      </c>
      <c r="R38" s="18">
        <v>34718</v>
      </c>
      <c r="S38" s="18">
        <v>192.8</v>
      </c>
      <c r="T38" s="42">
        <f t="shared" si="6"/>
        <v>19.28</v>
      </c>
      <c r="U38" s="10">
        <f t="shared" si="7"/>
        <v>190.19975801007456</v>
      </c>
      <c r="V38" s="8">
        <v>6</v>
      </c>
    </row>
    <row r="39" spans="1:22" s="7" customFormat="1" x14ac:dyDescent="0.25">
      <c r="A39" s="145"/>
      <c r="B39" s="15" t="s">
        <v>294</v>
      </c>
      <c r="C39" s="9">
        <v>42832</v>
      </c>
      <c r="D39" s="9">
        <v>42860</v>
      </c>
      <c r="E39" s="46">
        <f t="shared" si="5"/>
        <v>28</v>
      </c>
      <c r="F39" s="18">
        <v>15.34</v>
      </c>
      <c r="G39" s="18">
        <v>15.29</v>
      </c>
      <c r="H39" s="18">
        <v>15.35</v>
      </c>
      <c r="I39" s="18">
        <v>15.36</v>
      </c>
      <c r="J39" s="17">
        <f t="shared" si="0"/>
        <v>15.334999999999999</v>
      </c>
      <c r="K39" s="18">
        <v>30.5</v>
      </c>
      <c r="L39" s="18">
        <v>30.4</v>
      </c>
      <c r="M39" s="17">
        <f t="shared" si="1"/>
        <v>30.45</v>
      </c>
      <c r="N39" s="17">
        <f t="shared" si="2"/>
        <v>184.69597961545747</v>
      </c>
      <c r="O39" s="16">
        <v>12.864000000000001</v>
      </c>
      <c r="P39" s="46">
        <f t="shared" si="3"/>
        <v>2287.3429896350358</v>
      </c>
      <c r="Q39" s="18">
        <v>9.1</v>
      </c>
      <c r="R39" s="18">
        <v>32013</v>
      </c>
      <c r="S39" s="18">
        <v>178.9</v>
      </c>
      <c r="T39" s="42">
        <f t="shared" si="6"/>
        <v>17.89</v>
      </c>
      <c r="U39" s="10">
        <f t="shared" si="7"/>
        <v>173.32808254219728</v>
      </c>
      <c r="V39" s="8">
        <v>2</v>
      </c>
    </row>
    <row r="40" spans="1:22" s="7" customFormat="1" x14ac:dyDescent="0.25">
      <c r="A40" s="145"/>
      <c r="B40" s="15" t="s">
        <v>295</v>
      </c>
      <c r="C40" s="9">
        <v>42832</v>
      </c>
      <c r="D40" s="9">
        <v>42860</v>
      </c>
      <c r="E40" s="46">
        <f t="shared" si="5"/>
        <v>28</v>
      </c>
      <c r="F40" s="18">
        <v>15.38</v>
      </c>
      <c r="G40" s="18">
        <v>15.28</v>
      </c>
      <c r="H40" s="18">
        <v>15.31</v>
      </c>
      <c r="I40" s="18">
        <v>15.29</v>
      </c>
      <c r="J40" s="10">
        <f t="shared" si="0"/>
        <v>15.315</v>
      </c>
      <c r="K40" s="18">
        <v>30.5</v>
      </c>
      <c r="L40" s="18">
        <v>30.6</v>
      </c>
      <c r="M40" s="10">
        <f t="shared" si="1"/>
        <v>30.55</v>
      </c>
      <c r="N40" s="10">
        <f t="shared" si="2"/>
        <v>184.21453054129483</v>
      </c>
      <c r="O40" s="14">
        <v>12.984</v>
      </c>
      <c r="P40" s="46">
        <f t="shared" si="3"/>
        <v>2307.1371300473106</v>
      </c>
      <c r="Q40" s="18">
        <v>9.4</v>
      </c>
      <c r="R40" s="18">
        <v>36630</v>
      </c>
      <c r="S40" s="18">
        <v>200.2</v>
      </c>
      <c r="T40" s="42">
        <f t="shared" si="6"/>
        <v>20.02</v>
      </c>
      <c r="U40" s="10">
        <f t="shared" si="7"/>
        <v>198.84424910655329</v>
      </c>
      <c r="V40" s="8">
        <v>1</v>
      </c>
    </row>
    <row r="41" spans="1:22" s="7" customFormat="1" x14ac:dyDescent="0.25">
      <c r="A41" s="145"/>
      <c r="B41" s="15" t="s">
        <v>296</v>
      </c>
      <c r="C41" s="9">
        <v>42832</v>
      </c>
      <c r="D41" s="9">
        <v>42860</v>
      </c>
      <c r="E41" s="46">
        <f t="shared" si="5"/>
        <v>28</v>
      </c>
      <c r="F41" s="18">
        <v>15.31</v>
      </c>
      <c r="G41" s="18">
        <v>15.32</v>
      </c>
      <c r="H41" s="18">
        <v>15.3</v>
      </c>
      <c r="I41" s="18">
        <v>15.25</v>
      </c>
      <c r="J41" s="10">
        <f t="shared" si="0"/>
        <v>15.295000000000002</v>
      </c>
      <c r="K41" s="18">
        <v>30.55</v>
      </c>
      <c r="L41" s="18">
        <v>30.5</v>
      </c>
      <c r="M41" s="10">
        <f t="shared" si="1"/>
        <v>30.524999999999999</v>
      </c>
      <c r="N41" s="10">
        <f t="shared" si="2"/>
        <v>183.733709785663</v>
      </c>
      <c r="O41" s="14">
        <v>12.83</v>
      </c>
      <c r="P41" s="46">
        <f t="shared" si="3"/>
        <v>2287.6108080631475</v>
      </c>
      <c r="Q41" s="18">
        <v>8.1999999999999993</v>
      </c>
      <c r="R41" s="18">
        <v>32464</v>
      </c>
      <c r="S41" s="18">
        <v>179.5</v>
      </c>
      <c r="T41" s="42">
        <f t="shared" si="6"/>
        <v>17.95</v>
      </c>
      <c r="U41" s="10">
        <f t="shared" si="7"/>
        <v>176.69049429128336</v>
      </c>
      <c r="V41" s="8">
        <v>1</v>
      </c>
    </row>
    <row r="42" spans="1:22" s="7" customFormat="1" x14ac:dyDescent="0.25">
      <c r="A42" s="145"/>
      <c r="B42" s="15" t="s">
        <v>300</v>
      </c>
      <c r="C42" s="9">
        <v>42832</v>
      </c>
      <c r="D42" s="9">
        <v>42860</v>
      </c>
      <c r="E42" s="46">
        <f t="shared" si="5"/>
        <v>28</v>
      </c>
      <c r="F42" s="18">
        <v>15.22</v>
      </c>
      <c r="G42" s="18">
        <v>15.29</v>
      </c>
      <c r="H42" s="18">
        <v>15.29</v>
      </c>
      <c r="I42" s="18">
        <v>15.24</v>
      </c>
      <c r="J42" s="10">
        <f t="shared" si="0"/>
        <v>15.26</v>
      </c>
      <c r="K42" s="18">
        <v>30.7</v>
      </c>
      <c r="L42" s="18">
        <v>30.7</v>
      </c>
      <c r="M42" s="10">
        <f t="shared" si="1"/>
        <v>30.7</v>
      </c>
      <c r="N42" s="10">
        <f t="shared" si="2"/>
        <v>182.89378535477161</v>
      </c>
      <c r="O42" s="14">
        <v>12.974</v>
      </c>
      <c r="P42" s="46">
        <f t="shared" si="3"/>
        <v>2310.6627837158321</v>
      </c>
      <c r="Q42" s="18">
        <v>21.7</v>
      </c>
      <c r="R42" s="18">
        <v>33123</v>
      </c>
      <c r="S42" s="18">
        <v>186.6</v>
      </c>
      <c r="T42" s="42">
        <f t="shared" si="6"/>
        <v>18.66</v>
      </c>
      <c r="U42" s="10">
        <f t="shared" si="7"/>
        <v>181.10511483891619</v>
      </c>
      <c r="V42" s="8">
        <v>2</v>
      </c>
    </row>
    <row r="43" spans="1:22" s="7" customFormat="1" x14ac:dyDescent="0.25">
      <c r="A43" s="145"/>
      <c r="B43" s="15" t="s">
        <v>297</v>
      </c>
      <c r="C43" s="9">
        <v>42832</v>
      </c>
      <c r="D43" s="9">
        <v>42860</v>
      </c>
      <c r="E43" s="46">
        <f t="shared" si="5"/>
        <v>28</v>
      </c>
      <c r="F43" s="18">
        <v>15.3</v>
      </c>
      <c r="G43" s="18">
        <v>15.39</v>
      </c>
      <c r="H43" s="18">
        <v>15.36</v>
      </c>
      <c r="I43" s="18">
        <v>15.35</v>
      </c>
      <c r="J43" s="10">
        <f t="shared" si="0"/>
        <v>15.35</v>
      </c>
      <c r="K43" s="18">
        <v>30.7</v>
      </c>
      <c r="L43" s="18">
        <v>30.5</v>
      </c>
      <c r="M43" s="10">
        <f t="shared" si="1"/>
        <v>30.6</v>
      </c>
      <c r="N43" s="10">
        <f t="shared" si="2"/>
        <v>185.05747875511526</v>
      </c>
      <c r="O43" s="14">
        <v>12.875999999999999</v>
      </c>
      <c r="P43" s="46">
        <f t="shared" si="3"/>
        <v>2273.8033423783427</v>
      </c>
      <c r="Q43" s="18">
        <v>6.8</v>
      </c>
      <c r="R43" s="18">
        <v>31360</v>
      </c>
      <c r="S43" s="18">
        <v>175.5</v>
      </c>
      <c r="T43" s="42">
        <f t="shared" si="6"/>
        <v>17.55</v>
      </c>
      <c r="U43" s="10">
        <f t="shared" si="7"/>
        <v>169.46086270578871</v>
      </c>
      <c r="V43" s="8">
        <v>4</v>
      </c>
    </row>
    <row r="44" spans="1:22" s="7" customFormat="1" x14ac:dyDescent="0.25">
      <c r="A44" s="145"/>
      <c r="B44" s="15" t="s">
        <v>298</v>
      </c>
      <c r="C44" s="9">
        <v>42832</v>
      </c>
      <c r="D44" s="9">
        <v>42860</v>
      </c>
      <c r="E44" s="46">
        <f t="shared" si="5"/>
        <v>28</v>
      </c>
      <c r="F44" s="18">
        <v>15.35</v>
      </c>
      <c r="G44" s="18">
        <v>15.34</v>
      </c>
      <c r="H44" s="18">
        <v>15.36</v>
      </c>
      <c r="I44" s="18">
        <v>15.32</v>
      </c>
      <c r="J44" s="10">
        <f t="shared" si="0"/>
        <v>15.342499999999999</v>
      </c>
      <c r="K44" s="18">
        <v>30.6</v>
      </c>
      <c r="L44" s="18">
        <v>30.5</v>
      </c>
      <c r="M44" s="10">
        <f t="shared" si="1"/>
        <v>30.55</v>
      </c>
      <c r="N44" s="10">
        <f t="shared" si="2"/>
        <v>184.87668500663969</v>
      </c>
      <c r="O44" s="14">
        <v>12.818</v>
      </c>
      <c r="P44" s="46">
        <f t="shared" si="3"/>
        <v>2269.4828613464033</v>
      </c>
      <c r="Q44" s="18">
        <v>6.1</v>
      </c>
      <c r="R44" s="18">
        <v>30857</v>
      </c>
      <c r="S44" s="18">
        <v>169.3</v>
      </c>
      <c r="T44" s="42">
        <f t="shared" si="6"/>
        <v>16.93</v>
      </c>
      <c r="U44" s="10">
        <f t="shared" si="7"/>
        <v>166.90584861412782</v>
      </c>
      <c r="V44" s="8">
        <v>2</v>
      </c>
    </row>
    <row r="45" spans="1:22" s="7" customFormat="1" x14ac:dyDescent="0.25">
      <c r="A45" s="145"/>
      <c r="B45" s="15" t="s">
        <v>299</v>
      </c>
      <c r="C45" s="9">
        <v>42832</v>
      </c>
      <c r="D45" s="9">
        <v>42860</v>
      </c>
      <c r="E45" s="46">
        <f t="shared" si="5"/>
        <v>28</v>
      </c>
      <c r="F45" s="18" t="s">
        <v>175</v>
      </c>
      <c r="G45" s="18">
        <v>15.29</v>
      </c>
      <c r="H45" s="18">
        <v>15.32</v>
      </c>
      <c r="I45" s="18">
        <v>15.31</v>
      </c>
      <c r="J45" s="10">
        <f t="shared" si="0"/>
        <v>15.306666666666667</v>
      </c>
      <c r="K45" s="18">
        <v>30.8</v>
      </c>
      <c r="L45" s="18">
        <v>30.65</v>
      </c>
      <c r="M45" s="10">
        <f t="shared" si="1"/>
        <v>30.725000000000001</v>
      </c>
      <c r="N45" s="10">
        <f t="shared" si="2"/>
        <v>184.01411220162677</v>
      </c>
      <c r="O45" s="14">
        <v>12.9</v>
      </c>
      <c r="P45" s="46">
        <f t="shared" ref="P45" si="8">O45/((N45*M45)/10^6)</f>
        <v>2281.637720279512</v>
      </c>
      <c r="Q45" s="8">
        <v>7.7</v>
      </c>
      <c r="R45" s="8">
        <v>33562</v>
      </c>
      <c r="S45" s="8">
        <v>188.6</v>
      </c>
      <c r="T45" s="42">
        <f t="shared" si="6"/>
        <v>18.86</v>
      </c>
      <c r="U45" s="10">
        <f t="shared" si="7"/>
        <v>182.38818533236005</v>
      </c>
      <c r="V45" s="8">
        <v>2</v>
      </c>
    </row>
    <row r="46" spans="1:22" x14ac:dyDescent="0.25">
      <c r="E46" s="26">
        <f>AVERAGE(E15:E45)</f>
        <v>28</v>
      </c>
      <c r="F46" s="26">
        <f t="shared" ref="F46:T46" si="9">AVERAGE(F15:F45)</f>
        <v>15.327333333333337</v>
      </c>
      <c r="G46" s="26">
        <f t="shared" si="9"/>
        <v>15.313870967741932</v>
      </c>
      <c r="H46" s="26">
        <f t="shared" si="9"/>
        <v>15.332903225806453</v>
      </c>
      <c r="I46" s="26">
        <f t="shared" si="9"/>
        <v>15.327741935483871</v>
      </c>
      <c r="J46" s="26">
        <f t="shared" si="9"/>
        <v>15.325295698924728</v>
      </c>
      <c r="K46" s="26">
        <f t="shared" si="9"/>
        <v>30.5741935483871</v>
      </c>
      <c r="L46" s="26">
        <f t="shared" si="9"/>
        <v>30.548387096774196</v>
      </c>
      <c r="M46" s="26">
        <f t="shared" si="9"/>
        <v>30.561290322580643</v>
      </c>
      <c r="N46" s="26">
        <f t="shared" si="9"/>
        <v>184.4657550460135</v>
      </c>
      <c r="O46" s="26">
        <f t="shared" si="9"/>
        <v>12.806774193548385</v>
      </c>
      <c r="P46" s="26">
        <f t="shared" si="9"/>
        <v>2271.7476615965493</v>
      </c>
      <c r="Q46" s="26">
        <f t="shared" si="9"/>
        <v>8.5806451612903238</v>
      </c>
      <c r="R46" s="26">
        <f t="shared" si="9"/>
        <v>33575.193548387098</v>
      </c>
      <c r="S46" s="26">
        <f t="shared" si="9"/>
        <v>186.30967741935487</v>
      </c>
      <c r="T46" s="43">
        <f t="shared" si="9"/>
        <v>18.630967741935482</v>
      </c>
      <c r="U46" s="26">
        <f>AVERAGE(U15:U45)</f>
        <v>182.00796911437075</v>
      </c>
      <c r="V46" s="26"/>
    </row>
    <row r="48" spans="1:22" x14ac:dyDescent="0.25">
      <c r="A48" s="21"/>
      <c r="B48" s="21"/>
      <c r="C48" s="21"/>
      <c r="D48" s="21"/>
      <c r="E48" s="21"/>
      <c r="F48" s="21"/>
      <c r="G48" s="21"/>
      <c r="H48" s="21"/>
      <c r="I48" s="21"/>
      <c r="J48" s="21"/>
      <c r="L48" s="142" t="s">
        <v>277</v>
      </c>
      <c r="M48" s="142"/>
      <c r="N48" s="62">
        <f>AVERAGE(T15:T45)</f>
        <v>18.630967741935482</v>
      </c>
    </row>
    <row r="49" spans="1:21" x14ac:dyDescent="0.25">
      <c r="A49" s="57"/>
      <c r="B49" s="57"/>
      <c r="C49" s="57"/>
      <c r="D49" s="57"/>
      <c r="E49" s="57"/>
      <c r="F49" s="56"/>
      <c r="G49" s="57"/>
      <c r="H49" s="57"/>
      <c r="I49" s="57"/>
      <c r="J49" s="21"/>
      <c r="L49" s="142" t="s">
        <v>258</v>
      </c>
      <c r="M49" s="142"/>
      <c r="N49" s="38">
        <f>(((T45-N48)^2+(T44-N48)^2+(T43-N48)^2+(T42-N48)^2+(T41-N48)^2+(T40-N48)^2+(T39-N48)^2+(T38-N48)^2+(T37-N48)^2+(T36-N48)^2+(T35-N48)^2+(T34-N48)^2+(T33-N48)^2+(T32-N48)^2+(T31-N48)^2+(T30-N48)^2+(T29-N48)^2+(T28-N48)^2+(T27-N48)^2+(T26-N48)^2+(T25-N48)^2+(T24-N48)^2+(T23-N48)^2+(T22-N48)^2+(T21-N48)^2+(T20-N48)^2+(T19-N48)^2+(T18-N48)^2+(T17-N48)^2+(T16-N48)^2+(T15-N48)^2)/(31-1))^(1/2)</f>
        <v>0.95944899061461197</v>
      </c>
      <c r="S49" s="41" t="s">
        <v>281</v>
      </c>
      <c r="T49" s="41" t="s">
        <v>272</v>
      </c>
      <c r="U49" s="41" t="s">
        <v>273</v>
      </c>
    </row>
    <row r="50" spans="1:21" x14ac:dyDescent="0.25">
      <c r="A50" s="57"/>
      <c r="B50" s="57"/>
      <c r="C50" s="57"/>
      <c r="D50" s="57"/>
      <c r="E50" s="57"/>
      <c r="F50" s="56"/>
      <c r="G50" s="57"/>
      <c r="H50" s="57"/>
      <c r="I50" s="57"/>
      <c r="J50" s="21"/>
      <c r="L50" s="142" t="s">
        <v>259</v>
      </c>
      <c r="M50" s="142"/>
      <c r="N50" s="38">
        <f>(N49/N48)*100</f>
        <v>5.1497539145808178</v>
      </c>
      <c r="O50" t="s">
        <v>261</v>
      </c>
      <c r="S50" s="41">
        <v>-4</v>
      </c>
      <c r="T50" s="41">
        <f t="shared" ref="T50:T113" si="10">N$52+S50*N$59</f>
        <v>16.489999999999998</v>
      </c>
      <c r="U50" s="41">
        <f t="shared" ref="U50:U113" si="11">NORMDIST(T50,N$48,N$58,FALSE)</f>
        <v>3.2262998958418755E-2</v>
      </c>
    </row>
    <row r="51" spans="1:21" ht="15" customHeight="1" x14ac:dyDescent="0.25">
      <c r="A51" s="59"/>
      <c r="B51" s="59"/>
      <c r="C51" s="58"/>
      <c r="D51" s="22"/>
      <c r="E51" s="22"/>
      <c r="F51" s="23"/>
      <c r="G51" s="22"/>
      <c r="H51" s="23"/>
      <c r="I51" s="21"/>
      <c r="J51" s="21"/>
      <c r="L51" s="142" t="s">
        <v>260</v>
      </c>
      <c r="M51" s="142"/>
      <c r="N51" s="38">
        <f>+_xlfn.PERCENTRANK.EXC(T15:T45,17)</f>
        <v>6.4000000000000001E-2</v>
      </c>
      <c r="O51" s="25">
        <f>N53-N52</f>
        <v>4.18</v>
      </c>
      <c r="S51" s="41">
        <v>-3</v>
      </c>
      <c r="T51" s="41">
        <f t="shared" si="10"/>
        <v>16.600000000000001</v>
      </c>
      <c r="U51" s="41">
        <f t="shared" si="11"/>
        <v>4.1741340279958905E-2</v>
      </c>
    </row>
    <row r="52" spans="1:21" x14ac:dyDescent="0.25">
      <c r="A52" s="59"/>
      <c r="B52" s="59"/>
      <c r="C52" s="21"/>
      <c r="D52" s="22"/>
      <c r="E52" s="22"/>
      <c r="F52" s="23"/>
      <c r="G52" s="22"/>
      <c r="H52" s="23"/>
      <c r="I52" s="21"/>
      <c r="J52" s="21"/>
      <c r="L52" s="142" t="s">
        <v>262</v>
      </c>
      <c r="M52" s="142"/>
      <c r="N52" s="38">
        <f>MIN(T15:T45)</f>
        <v>16.93</v>
      </c>
      <c r="S52" s="41">
        <v>-2</v>
      </c>
      <c r="T52" s="41">
        <f t="shared" si="10"/>
        <v>16.71</v>
      </c>
      <c r="U52" s="41">
        <f t="shared" si="11"/>
        <v>5.3275705460339821E-2</v>
      </c>
    </row>
    <row r="53" spans="1:21" x14ac:dyDescent="0.25">
      <c r="A53" s="52"/>
      <c r="B53" s="52"/>
      <c r="C53" s="21"/>
      <c r="D53" s="22"/>
      <c r="E53" s="22"/>
      <c r="F53" s="23"/>
      <c r="G53" s="21"/>
      <c r="H53" s="23"/>
      <c r="I53" s="21"/>
      <c r="J53" s="21"/>
      <c r="L53" s="142" t="s">
        <v>263</v>
      </c>
      <c r="M53" s="142"/>
      <c r="N53" s="38">
        <f>MAX(T15:T45)</f>
        <v>21.11</v>
      </c>
      <c r="S53" s="41">
        <v>-1</v>
      </c>
      <c r="T53" s="41">
        <f t="shared" si="10"/>
        <v>16.82</v>
      </c>
      <c r="U53" s="41">
        <f t="shared" si="11"/>
        <v>6.7080021386707614E-2</v>
      </c>
    </row>
    <row r="54" spans="1:21" x14ac:dyDescent="0.25">
      <c r="A54" s="52"/>
      <c r="B54" s="52"/>
      <c r="C54" s="21"/>
      <c r="D54" s="22"/>
      <c r="E54" s="22"/>
      <c r="F54" s="23"/>
      <c r="G54" s="21"/>
      <c r="H54" s="21"/>
      <c r="I54" s="21"/>
      <c r="J54" s="21"/>
      <c r="L54" s="142" t="s">
        <v>264</v>
      </c>
      <c r="M54" s="142"/>
      <c r="N54" s="39">
        <f>COUNT(T15:T45)</f>
        <v>31</v>
      </c>
      <c r="P54" s="39" t="s">
        <v>266</v>
      </c>
      <c r="Q54" s="39" t="s">
        <v>269</v>
      </c>
      <c r="R54" s="40" t="s">
        <v>270</v>
      </c>
      <c r="S54" s="41">
        <v>0</v>
      </c>
      <c r="T54" s="41">
        <f t="shared" si="10"/>
        <v>16.93</v>
      </c>
      <c r="U54" s="41">
        <f t="shared" si="11"/>
        <v>8.3321741655946038E-2</v>
      </c>
    </row>
    <row r="55" spans="1:21" x14ac:dyDescent="0.25">
      <c r="A55" s="51"/>
      <c r="B55" s="51"/>
      <c r="C55" s="21"/>
      <c r="D55" s="22"/>
      <c r="E55" s="22"/>
      <c r="F55" s="23"/>
      <c r="G55" s="21"/>
      <c r="H55" s="21"/>
      <c r="I55" s="21"/>
      <c r="L55" s="142" t="s">
        <v>265</v>
      </c>
      <c r="M55" s="142"/>
      <c r="N55" s="39">
        <f>SQRT(N54)</f>
        <v>5.5677643628300215</v>
      </c>
      <c r="P55" s="39">
        <v>1</v>
      </c>
      <c r="Q55" s="39">
        <f t="shared" ref="Q55:Q60" si="12">N$52+P55*N$57</f>
        <v>17.626666666666665</v>
      </c>
      <c r="R55" s="40">
        <f t="array" ref="R55:R60">FREQUENCY(T15:T45,Q55:Q60)</f>
        <v>5</v>
      </c>
      <c r="S55" s="41">
        <v>1</v>
      </c>
      <c r="T55" s="41">
        <f t="shared" si="10"/>
        <v>17.04</v>
      </c>
      <c r="U55" s="41">
        <f t="shared" si="11"/>
        <v>0.1020997432622119</v>
      </c>
    </row>
    <row r="56" spans="1:21" x14ac:dyDescent="0.25">
      <c r="A56" s="51"/>
      <c r="B56" s="51"/>
      <c r="C56" s="21"/>
      <c r="D56" s="22"/>
      <c r="E56" s="22"/>
      <c r="F56" s="23"/>
      <c r="G56" s="21"/>
      <c r="H56" s="21"/>
      <c r="I56" s="21"/>
      <c r="L56" s="142" t="s">
        <v>266</v>
      </c>
      <c r="M56" s="142"/>
      <c r="N56" s="39">
        <v>6</v>
      </c>
      <c r="P56" s="39">
        <v>2</v>
      </c>
      <c r="Q56" s="39">
        <f t="shared" si="12"/>
        <v>18.323333333333334</v>
      </c>
      <c r="R56" s="40">
        <v>8</v>
      </c>
      <c r="S56" s="41">
        <v>2</v>
      </c>
      <c r="T56" s="41">
        <f t="shared" si="10"/>
        <v>17.149999999999999</v>
      </c>
      <c r="U56" s="41">
        <f t="shared" si="11"/>
        <v>0.12342187062967691</v>
      </c>
    </row>
    <row r="57" spans="1:21" x14ac:dyDescent="0.25">
      <c r="A57" s="51"/>
      <c r="B57" s="51"/>
      <c r="C57" s="21"/>
      <c r="D57" s="22"/>
      <c r="E57" s="22"/>
      <c r="F57" s="23"/>
      <c r="G57" s="21"/>
      <c r="H57" s="21"/>
      <c r="I57" s="21"/>
      <c r="L57" s="142" t="s">
        <v>267</v>
      </c>
      <c r="M57" s="142"/>
      <c r="N57" s="39">
        <f>(N53-N52)/N56</f>
        <v>0.69666666666666666</v>
      </c>
      <c r="P57" s="39">
        <v>3</v>
      </c>
      <c r="Q57" s="39">
        <f t="shared" si="12"/>
        <v>19.02</v>
      </c>
      <c r="R57" s="40">
        <v>8</v>
      </c>
      <c r="S57" s="41">
        <v>3</v>
      </c>
      <c r="T57" s="41">
        <f t="shared" si="10"/>
        <v>17.259999999999998</v>
      </c>
      <c r="U57" s="41">
        <f t="shared" si="11"/>
        <v>0.14718405461321526</v>
      </c>
    </row>
    <row r="58" spans="1:21" x14ac:dyDescent="0.25">
      <c r="A58" s="51"/>
      <c r="B58" s="51"/>
      <c r="C58" s="21"/>
      <c r="D58" s="22"/>
      <c r="E58" s="22"/>
      <c r="F58" s="23"/>
      <c r="G58" s="21"/>
      <c r="H58" s="21"/>
      <c r="I58" s="21"/>
      <c r="L58" s="142" t="s">
        <v>268</v>
      </c>
      <c r="M58" s="142"/>
      <c r="N58" s="39">
        <f>STDEVPA(T15:T45)</f>
        <v>0.94384715424284682</v>
      </c>
      <c r="O58">
        <f>N58*10</f>
        <v>9.4384715424284682</v>
      </c>
      <c r="P58" s="39">
        <v>4</v>
      </c>
      <c r="Q58" s="39">
        <f t="shared" si="12"/>
        <v>19.716666666666665</v>
      </c>
      <c r="R58" s="40">
        <v>5</v>
      </c>
      <c r="S58" s="41">
        <v>4</v>
      </c>
      <c r="T58" s="41">
        <f t="shared" si="10"/>
        <v>17.37</v>
      </c>
      <c r="U58" s="41">
        <f t="shared" si="11"/>
        <v>0.173153216971281</v>
      </c>
    </row>
    <row r="59" spans="1:21" s="21" customFormat="1" x14ac:dyDescent="0.25">
      <c r="L59" s="142" t="s">
        <v>274</v>
      </c>
      <c r="M59" s="142"/>
      <c r="N59" s="39">
        <f>(N53-N52)/38</f>
        <v>0.10999999999999999</v>
      </c>
      <c r="P59" s="39">
        <v>5</v>
      </c>
      <c r="Q59" s="39">
        <f t="shared" si="12"/>
        <v>20.413333333333334</v>
      </c>
      <c r="R59" s="40">
        <v>4</v>
      </c>
      <c r="S59" s="41">
        <v>5</v>
      </c>
      <c r="T59" s="41">
        <f t="shared" si="10"/>
        <v>17.48</v>
      </c>
      <c r="U59" s="41">
        <f t="shared" si="11"/>
        <v>0.20095625576394463</v>
      </c>
    </row>
    <row r="60" spans="1:21" s="21" customFormat="1" x14ac:dyDescent="0.25">
      <c r="C60" s="31"/>
      <c r="N60" s="23"/>
      <c r="P60" s="39">
        <v>6</v>
      </c>
      <c r="Q60" s="39">
        <f t="shared" si="12"/>
        <v>21.11</v>
      </c>
      <c r="R60" s="40">
        <v>1</v>
      </c>
      <c r="S60" s="41">
        <v>6</v>
      </c>
      <c r="T60" s="41">
        <f t="shared" si="10"/>
        <v>17.59</v>
      </c>
      <c r="U60" s="41">
        <f t="shared" si="11"/>
        <v>0.23007724043741223</v>
      </c>
    </row>
    <row r="61" spans="1:21" s="21" customFormat="1" x14ac:dyDescent="0.25">
      <c r="C61" s="32"/>
      <c r="K61" s="129" t="s">
        <v>278</v>
      </c>
      <c r="L61" s="129"/>
      <c r="M61" s="36">
        <v>210</v>
      </c>
      <c r="N61" s="37" t="s">
        <v>279</v>
      </c>
      <c r="S61" s="41">
        <v>7</v>
      </c>
      <c r="T61" s="41">
        <f t="shared" si="10"/>
        <v>17.7</v>
      </c>
      <c r="U61" s="41">
        <f t="shared" si="11"/>
        <v>0.25986449895610453</v>
      </c>
    </row>
    <row r="62" spans="1:21" s="21" customFormat="1" x14ac:dyDescent="0.25">
      <c r="C62" s="32"/>
      <c r="K62" s="129" t="s">
        <v>275</v>
      </c>
      <c r="L62" s="129"/>
      <c r="M62" s="37">
        <f>(N48*10)+35-(2.33*(N58*10))</f>
        <v>199.31803872549648</v>
      </c>
      <c r="N62" s="37" t="s">
        <v>279</v>
      </c>
      <c r="S62" s="41">
        <v>8</v>
      </c>
      <c r="T62" s="41">
        <f t="shared" si="10"/>
        <v>17.809999999999999</v>
      </c>
      <c r="U62" s="41">
        <f t="shared" si="11"/>
        <v>0.28954856036006077</v>
      </c>
    </row>
    <row r="63" spans="1:21" s="21" customFormat="1" x14ac:dyDescent="0.25">
      <c r="C63" s="32"/>
      <c r="K63" s="129" t="s">
        <v>276</v>
      </c>
      <c r="L63" s="129"/>
      <c r="M63" s="37">
        <f>(N48*10)-(1.34*(N58*10))</f>
        <v>173.66212555250067</v>
      </c>
      <c r="N63" s="37" t="s">
        <v>279</v>
      </c>
      <c r="S63" s="41">
        <v>9</v>
      </c>
      <c r="T63" s="41">
        <f t="shared" si="10"/>
        <v>17.919999999999998</v>
      </c>
      <c r="U63" s="41">
        <f t="shared" si="11"/>
        <v>0.3182709721532675</v>
      </c>
    </row>
    <row r="64" spans="1:21" s="21" customFormat="1" x14ac:dyDescent="0.25">
      <c r="C64" s="32"/>
      <c r="K64" s="144"/>
      <c r="L64" s="144"/>
      <c r="M64" s="43"/>
      <c r="N64" s="43"/>
      <c r="S64" s="41">
        <v>10</v>
      </c>
      <c r="T64" s="41">
        <f t="shared" si="10"/>
        <v>18.03</v>
      </c>
      <c r="U64" s="41">
        <f t="shared" si="11"/>
        <v>0.34512293026709029</v>
      </c>
    </row>
    <row r="65" spans="3:21" s="21" customFormat="1" x14ac:dyDescent="0.25">
      <c r="C65" s="32"/>
      <c r="K65" s="144"/>
      <c r="L65" s="144"/>
      <c r="M65" s="43"/>
      <c r="N65" s="43"/>
      <c r="S65" s="41">
        <v>11</v>
      </c>
      <c r="T65" s="41">
        <f t="shared" si="10"/>
        <v>18.14</v>
      </c>
      <c r="U65" s="41">
        <f t="shared" si="11"/>
        <v>0.36919155933428899</v>
      </c>
    </row>
    <row r="66" spans="3:21" s="21" customFormat="1" x14ac:dyDescent="0.25">
      <c r="C66" s="32"/>
      <c r="K66" s="6"/>
      <c r="L66" s="6"/>
      <c r="M66" s="6"/>
      <c r="N66" s="43"/>
      <c r="S66" s="41">
        <v>12</v>
      </c>
      <c r="T66" s="41">
        <f t="shared" si="10"/>
        <v>18.25</v>
      </c>
      <c r="U66" s="41">
        <f t="shared" si="11"/>
        <v>0.38961069984788377</v>
      </c>
    </row>
    <row r="67" spans="3:21" s="21" customFormat="1" x14ac:dyDescent="0.25">
      <c r="C67" s="32"/>
      <c r="N67" s="23"/>
      <c r="S67" s="41">
        <v>13</v>
      </c>
      <c r="T67" s="41">
        <f t="shared" si="10"/>
        <v>18.36</v>
      </c>
      <c r="U67" s="41">
        <f t="shared" si="11"/>
        <v>0.40561233250590301</v>
      </c>
    </row>
    <row r="68" spans="3:21" s="21" customFormat="1" x14ac:dyDescent="0.25">
      <c r="C68" s="32"/>
      <c r="K68" s="4" t="s">
        <v>316</v>
      </c>
      <c r="L68" s="70">
        <f>((N48*10)-M61)/O58</f>
        <v>-2.5099744671741409</v>
      </c>
      <c r="M68" s="4"/>
      <c r="N68" s="23"/>
      <c r="S68" s="41">
        <v>14</v>
      </c>
      <c r="T68" s="41">
        <f t="shared" si="10"/>
        <v>18.47</v>
      </c>
      <c r="U68" s="41">
        <f t="shared" si="11"/>
        <v>0.41657441259027916</v>
      </c>
    </row>
    <row r="69" spans="3:21" s="21" customFormat="1" x14ac:dyDescent="0.25">
      <c r="C69" s="32"/>
      <c r="I69" s="134" t="s">
        <v>318</v>
      </c>
      <c r="J69" s="134"/>
      <c r="K69" s="4" t="s">
        <v>319</v>
      </c>
      <c r="L69" s="4" t="s">
        <v>321</v>
      </c>
      <c r="M69" s="71">
        <f>(M61-35+(2.33*O58))</f>
        <v>196.99163869385833</v>
      </c>
      <c r="N69" s="23"/>
      <c r="S69" s="41">
        <v>15</v>
      </c>
      <c r="T69" s="41">
        <f t="shared" si="10"/>
        <v>18.579999999999998</v>
      </c>
      <c r="U69" s="41">
        <f t="shared" si="11"/>
        <v>0.42206097108898405</v>
      </c>
    </row>
    <row r="70" spans="3:21" s="21" customFormat="1" x14ac:dyDescent="0.25">
      <c r="C70" s="32"/>
      <c r="K70" s="4" t="s">
        <v>320</v>
      </c>
      <c r="L70" s="4" t="s">
        <v>321</v>
      </c>
      <c r="M70" s="71">
        <f>M61+(1.34*O58)</f>
        <v>222.64755186685414</v>
      </c>
      <c r="N70" s="23"/>
      <c r="S70" s="41">
        <v>16</v>
      </c>
      <c r="T70" s="41">
        <f t="shared" si="10"/>
        <v>18.689999999999998</v>
      </c>
      <c r="U70" s="41">
        <f t="shared" si="11"/>
        <v>0.42185088139683263</v>
      </c>
    </row>
    <row r="71" spans="3:21" s="21" customFormat="1" x14ac:dyDescent="0.25">
      <c r="C71" s="32"/>
      <c r="I71" s="135" t="s">
        <v>322</v>
      </c>
      <c r="J71" s="135"/>
      <c r="K71" s="135"/>
      <c r="L71" s="63">
        <f>(M70-M61)</f>
        <v>12.647551866854144</v>
      </c>
      <c r="M71" s="64" t="s">
        <v>279</v>
      </c>
      <c r="N71" s="23"/>
      <c r="S71" s="41">
        <v>17</v>
      </c>
      <c r="T71" s="41">
        <f t="shared" si="10"/>
        <v>18.8</v>
      </c>
      <c r="U71" s="41">
        <f t="shared" si="11"/>
        <v>0.41595264626214568</v>
      </c>
    </row>
    <row r="72" spans="3:21" s="21" customFormat="1" x14ac:dyDescent="0.25">
      <c r="C72" s="32"/>
      <c r="N72" s="23"/>
      <c r="S72" s="41">
        <v>18</v>
      </c>
      <c r="T72" s="41">
        <f t="shared" si="10"/>
        <v>18.91</v>
      </c>
      <c r="U72" s="41">
        <f t="shared" si="11"/>
        <v>0.40460382682728713</v>
      </c>
    </row>
    <row r="73" spans="3:21" s="21" customFormat="1" x14ac:dyDescent="0.25">
      <c r="C73" s="32"/>
      <c r="I73" s="136" t="s">
        <v>323</v>
      </c>
      <c r="J73" s="136"/>
      <c r="K73" s="136"/>
      <c r="L73" s="68">
        <f>(N48*10)-M70</f>
        <v>-36.337874447499331</v>
      </c>
      <c r="M73" s="69" t="s">
        <v>279</v>
      </c>
      <c r="N73" s="23"/>
      <c r="S73" s="41">
        <v>19</v>
      </c>
      <c r="T73" s="41">
        <f t="shared" si="10"/>
        <v>19.02</v>
      </c>
      <c r="U73" s="41">
        <f t="shared" si="11"/>
        <v>0.38825516719824388</v>
      </c>
    </row>
    <row r="74" spans="3:21" s="21" customFormat="1" x14ac:dyDescent="0.25">
      <c r="C74" s="32"/>
      <c r="H74" s="65"/>
      <c r="I74" s="65"/>
      <c r="J74" s="65"/>
      <c r="K74" s="65" t="s">
        <v>324</v>
      </c>
      <c r="L74" s="65">
        <v>352</v>
      </c>
      <c r="M74" s="65" t="s">
        <v>325</v>
      </c>
      <c r="N74" s="23"/>
      <c r="S74" s="41">
        <v>20</v>
      </c>
      <c r="T74" s="41">
        <f t="shared" si="10"/>
        <v>19.13</v>
      </c>
      <c r="U74" s="41">
        <f t="shared" si="11"/>
        <v>0.36754089316458988</v>
      </c>
    </row>
    <row r="75" spans="3:21" s="21" customFormat="1" x14ac:dyDescent="0.25">
      <c r="C75" s="32"/>
      <c r="H75" s="128" t="s">
        <v>326</v>
      </c>
      <c r="I75" s="128"/>
      <c r="J75" s="128"/>
      <c r="K75" s="128"/>
      <c r="L75" s="66">
        <f>L74/(N48*10)</f>
        <v>1.889327515755939</v>
      </c>
      <c r="M75" s="65" t="s">
        <v>325</v>
      </c>
      <c r="N75" s="23"/>
      <c r="S75" s="41">
        <v>21</v>
      </c>
      <c r="T75" s="41">
        <f t="shared" si="10"/>
        <v>19.239999999999998</v>
      </c>
      <c r="U75" s="41">
        <f t="shared" si="11"/>
        <v>0.34323791260202902</v>
      </c>
    </row>
    <row r="76" spans="3:21" s="21" customFormat="1" x14ac:dyDescent="0.25">
      <c r="C76" s="32"/>
      <c r="H76" s="128" t="s">
        <v>327</v>
      </c>
      <c r="I76" s="128"/>
      <c r="J76" s="128"/>
      <c r="K76" s="128"/>
      <c r="L76" s="66">
        <f>(L75/1)*L73</f>
        <v>-68.654146057745123</v>
      </c>
      <c r="M76" s="65" t="s">
        <v>325</v>
      </c>
      <c r="N76" s="23"/>
      <c r="S76" s="41">
        <v>22</v>
      </c>
      <c r="T76" s="41">
        <f t="shared" si="10"/>
        <v>19.350000000000001</v>
      </c>
      <c r="U76" s="41">
        <f t="shared" si="11"/>
        <v>0.31621757342147822</v>
      </c>
    </row>
    <row r="77" spans="3:21" s="21" customFormat="1" x14ac:dyDescent="0.25">
      <c r="C77" s="32"/>
      <c r="H77" s="128" t="s">
        <v>329</v>
      </c>
      <c r="I77" s="128"/>
      <c r="J77" s="128"/>
      <c r="K77" s="128"/>
      <c r="L77" s="67">
        <f>(L76*-1)</f>
        <v>68.654146057745123</v>
      </c>
      <c r="M77" s="65" t="s">
        <v>328</v>
      </c>
      <c r="N77" s="23"/>
      <c r="S77" s="41">
        <v>23</v>
      </c>
      <c r="T77" s="41">
        <f t="shared" si="10"/>
        <v>19.46</v>
      </c>
      <c r="U77" s="41">
        <f t="shared" si="11"/>
        <v>0.28739414422142651</v>
      </c>
    </row>
    <row r="78" spans="3:21" s="21" customFormat="1" x14ac:dyDescent="0.25">
      <c r="C78" s="32"/>
      <c r="N78" s="23"/>
      <c r="S78" s="41">
        <v>24</v>
      </c>
      <c r="T78" s="41">
        <f t="shared" si="10"/>
        <v>19.57</v>
      </c>
      <c r="U78" s="41">
        <f t="shared" si="11"/>
        <v>0.25767423299853115</v>
      </c>
    </row>
    <row r="79" spans="3:21" s="21" customFormat="1" x14ac:dyDescent="0.25">
      <c r="C79" s="32"/>
      <c r="N79" s="23"/>
      <c r="S79" s="41">
        <v>25</v>
      </c>
      <c r="T79" s="41">
        <f t="shared" si="10"/>
        <v>19.68</v>
      </c>
      <c r="U79" s="41">
        <f t="shared" si="11"/>
        <v>0.22791097171361849</v>
      </c>
    </row>
    <row r="80" spans="3:21" s="21" customFormat="1" x14ac:dyDescent="0.25">
      <c r="C80" s="32"/>
      <c r="N80" s="23"/>
      <c r="S80" s="41">
        <v>26</v>
      </c>
      <c r="T80" s="41">
        <f t="shared" si="10"/>
        <v>19.79</v>
      </c>
      <c r="U80" s="41">
        <f t="shared" si="11"/>
        <v>0.19886604528977364</v>
      </c>
    </row>
    <row r="81" spans="3:21" s="21" customFormat="1" x14ac:dyDescent="0.25">
      <c r="C81" s="32"/>
      <c r="N81" s="23"/>
      <c r="S81" s="41">
        <v>27</v>
      </c>
      <c r="T81" s="41">
        <f t="shared" si="10"/>
        <v>19.899999999999999</v>
      </c>
      <c r="U81" s="41">
        <f t="shared" si="11"/>
        <v>0.17118164898762556</v>
      </c>
    </row>
    <row r="82" spans="3:21" s="21" customFormat="1" x14ac:dyDescent="0.25">
      <c r="C82" s="32"/>
      <c r="N82" s="23"/>
      <c r="S82" s="41">
        <v>28</v>
      </c>
      <c r="T82" s="41">
        <f t="shared" si="10"/>
        <v>20.009999999999998</v>
      </c>
      <c r="U82" s="41">
        <f t="shared" si="11"/>
        <v>0.14536335489343996</v>
      </c>
    </row>
    <row r="83" spans="3:21" s="21" customFormat="1" x14ac:dyDescent="0.25">
      <c r="C83" s="32"/>
      <c r="N83" s="23"/>
      <c r="S83" s="41">
        <v>29</v>
      </c>
      <c r="T83" s="41">
        <f t="shared" si="10"/>
        <v>20.119999999999997</v>
      </c>
      <c r="U83" s="41">
        <f t="shared" si="11"/>
        <v>0.12177379295560085</v>
      </c>
    </row>
    <row r="84" spans="3:21" s="21" customFormat="1" x14ac:dyDescent="0.25">
      <c r="C84" s="32"/>
      <c r="N84" s="23"/>
      <c r="S84" s="41">
        <v>30</v>
      </c>
      <c r="T84" s="41">
        <f t="shared" si="10"/>
        <v>20.23</v>
      </c>
      <c r="U84" s="41">
        <f t="shared" si="11"/>
        <v>0.10063612201687741</v>
      </c>
    </row>
    <row r="85" spans="3:21" s="21" customFormat="1" x14ac:dyDescent="0.25">
      <c r="C85" s="32"/>
      <c r="N85" s="23"/>
      <c r="S85" s="41">
        <v>31</v>
      </c>
      <c r="T85" s="41">
        <f t="shared" si="10"/>
        <v>20.34</v>
      </c>
      <c r="U85" s="41">
        <f t="shared" si="11"/>
        <v>8.2045566177492341E-2</v>
      </c>
    </row>
    <row r="86" spans="3:21" s="21" customFormat="1" x14ac:dyDescent="0.25">
      <c r="C86" s="32"/>
      <c r="N86" s="23"/>
      <c r="S86" s="41">
        <v>32</v>
      </c>
      <c r="T86" s="41">
        <f t="shared" si="10"/>
        <v>20.45</v>
      </c>
      <c r="U86" s="41">
        <f t="shared" si="11"/>
        <v>6.5986866159648799E-2</v>
      </c>
    </row>
    <row r="87" spans="3:21" s="21" customFormat="1" x14ac:dyDescent="0.25">
      <c r="C87" s="32"/>
      <c r="N87" s="23"/>
      <c r="S87" s="41">
        <v>33</v>
      </c>
      <c r="T87" s="41">
        <f t="shared" si="10"/>
        <v>20.56</v>
      </c>
      <c r="U87" s="41">
        <f t="shared" si="11"/>
        <v>5.2355348429980277E-2</v>
      </c>
    </row>
    <row r="88" spans="3:21" s="21" customFormat="1" x14ac:dyDescent="0.25">
      <c r="C88" s="32"/>
      <c r="N88" s="23"/>
      <c r="S88" s="41">
        <v>34</v>
      </c>
      <c r="T88" s="41">
        <f t="shared" si="10"/>
        <v>20.669999999999998</v>
      </c>
      <c r="U88" s="41">
        <f t="shared" si="11"/>
        <v>4.0979416361259478E-2</v>
      </c>
    </row>
    <row r="89" spans="3:21" s="21" customFormat="1" x14ac:dyDescent="0.25">
      <c r="C89" s="32"/>
      <c r="N89" s="23"/>
      <c r="S89" s="41">
        <v>35</v>
      </c>
      <c r="T89" s="41">
        <f t="shared" si="10"/>
        <v>20.78</v>
      </c>
      <c r="U89" s="41">
        <f t="shared" si="11"/>
        <v>3.1642562538029571E-2</v>
      </c>
    </row>
    <row r="90" spans="3:21" s="21" customFormat="1" x14ac:dyDescent="0.25">
      <c r="C90" s="32"/>
      <c r="N90" s="23"/>
      <c r="S90" s="41">
        <v>36</v>
      </c>
      <c r="T90" s="41">
        <f t="shared" si="10"/>
        <v>20.89</v>
      </c>
      <c r="U90" s="41">
        <f t="shared" si="11"/>
        <v>2.41034211553506E-2</v>
      </c>
    </row>
    <row r="91" spans="3:21" s="21" customFormat="1" x14ac:dyDescent="0.25">
      <c r="N91" s="23"/>
      <c r="S91" s="41">
        <v>37</v>
      </c>
      <c r="T91" s="41">
        <f t="shared" si="10"/>
        <v>21</v>
      </c>
      <c r="U91" s="41">
        <f t="shared" si="11"/>
        <v>1.8112854356812799E-2</v>
      </c>
    </row>
    <row r="92" spans="3:21" s="21" customFormat="1" x14ac:dyDescent="0.25">
      <c r="N92" s="23"/>
      <c r="S92" s="41">
        <v>38</v>
      </c>
      <c r="T92" s="41">
        <f t="shared" si="10"/>
        <v>21.11</v>
      </c>
      <c r="U92" s="41">
        <f t="shared" si="11"/>
        <v>1.3427534120109675E-2</v>
      </c>
    </row>
    <row r="93" spans="3:21" s="21" customFormat="1" x14ac:dyDescent="0.25">
      <c r="N93" s="23"/>
      <c r="S93" s="41">
        <v>39</v>
      </c>
      <c r="T93" s="41">
        <f t="shared" si="10"/>
        <v>21.22</v>
      </c>
      <c r="U93" s="41">
        <f t="shared" si="11"/>
        <v>9.819893957058649E-3</v>
      </c>
    </row>
    <row r="94" spans="3:21" s="21" customFormat="1" x14ac:dyDescent="0.25">
      <c r="N94" s="23"/>
      <c r="S94" s="41">
        <v>40</v>
      </c>
      <c r="T94" s="41">
        <f t="shared" si="10"/>
        <v>21.33</v>
      </c>
      <c r="U94" s="41">
        <f t="shared" si="11"/>
        <v>7.0846515531846578E-3</v>
      </c>
    </row>
    <row r="95" spans="3:21" s="21" customFormat="1" x14ac:dyDescent="0.25">
      <c r="N95" s="23"/>
      <c r="S95" s="41">
        <v>41</v>
      </c>
      <c r="T95" s="41">
        <f t="shared" si="10"/>
        <v>21.439999999999998</v>
      </c>
      <c r="U95" s="41">
        <f t="shared" si="11"/>
        <v>5.0423310545599127E-3</v>
      </c>
    </row>
    <row r="96" spans="3:21" s="21" customFormat="1" x14ac:dyDescent="0.25">
      <c r="N96" s="23"/>
      <c r="S96" s="41">
        <v>42</v>
      </c>
      <c r="T96" s="41">
        <f t="shared" si="10"/>
        <v>21.549999999999997</v>
      </c>
      <c r="U96" s="41">
        <f t="shared" si="11"/>
        <v>3.5403433308104138E-3</v>
      </c>
    </row>
    <row r="97" spans="14:21" s="21" customFormat="1" x14ac:dyDescent="0.25">
      <c r="N97" s="23"/>
      <c r="S97" s="41">
        <v>43</v>
      </c>
      <c r="T97" s="41">
        <f t="shared" si="10"/>
        <v>21.66</v>
      </c>
      <c r="U97" s="41">
        <f t="shared" si="11"/>
        <v>2.4522264296828185E-3</v>
      </c>
    </row>
    <row r="98" spans="14:21" s="21" customFormat="1" x14ac:dyDescent="0.25">
      <c r="N98" s="23"/>
      <c r="S98" s="41">
        <v>44</v>
      </c>
      <c r="T98" s="41">
        <f t="shared" si="10"/>
        <v>21.77</v>
      </c>
      <c r="U98" s="41">
        <f t="shared" si="11"/>
        <v>1.6756253459322562E-3</v>
      </c>
    </row>
    <row r="99" spans="14:21" s="21" customFormat="1" x14ac:dyDescent="0.25">
      <c r="N99" s="23"/>
      <c r="S99" s="41">
        <v>45</v>
      </c>
      <c r="T99" s="41">
        <f t="shared" si="10"/>
        <v>21.88</v>
      </c>
      <c r="U99" s="41">
        <f t="shared" si="11"/>
        <v>1.1295213306712758E-3</v>
      </c>
    </row>
    <row r="100" spans="14:21" s="21" customFormat="1" x14ac:dyDescent="0.25">
      <c r="N100" s="23"/>
      <c r="S100" s="41">
        <v>46</v>
      </c>
      <c r="T100" s="41">
        <f t="shared" si="10"/>
        <v>21.99</v>
      </c>
      <c r="U100" s="41">
        <f t="shared" si="11"/>
        <v>7.5112655563596754E-4</v>
      </c>
    </row>
    <row r="101" spans="14:21" x14ac:dyDescent="0.25">
      <c r="S101" s="41">
        <v>47</v>
      </c>
      <c r="T101" s="41">
        <f t="shared" si="10"/>
        <v>22.099999999999998</v>
      </c>
      <c r="U101" s="41">
        <f t="shared" si="11"/>
        <v>4.9275717854679901E-4</v>
      </c>
    </row>
    <row r="102" spans="14:21" x14ac:dyDescent="0.25">
      <c r="S102" s="41">
        <v>48</v>
      </c>
      <c r="T102" s="41">
        <f t="shared" si="10"/>
        <v>22.21</v>
      </c>
      <c r="U102" s="41">
        <f t="shared" si="11"/>
        <v>3.1889959447865623E-4</v>
      </c>
    </row>
    <row r="103" spans="14:21" x14ac:dyDescent="0.25">
      <c r="S103" s="41">
        <v>49</v>
      </c>
      <c r="T103" s="41">
        <f t="shared" si="10"/>
        <v>22.32</v>
      </c>
      <c r="U103" s="41">
        <f t="shared" si="11"/>
        <v>2.0359923312905065E-4</v>
      </c>
    </row>
    <row r="104" spans="14:21" x14ac:dyDescent="0.25">
      <c r="S104" s="41">
        <v>50</v>
      </c>
      <c r="T104" s="41">
        <f t="shared" si="10"/>
        <v>22.43</v>
      </c>
      <c r="U104" s="41">
        <f t="shared" si="11"/>
        <v>1.2823290251356379E-4</v>
      </c>
    </row>
    <row r="105" spans="14:21" x14ac:dyDescent="0.25">
      <c r="S105" s="41">
        <v>51</v>
      </c>
      <c r="T105" s="41">
        <f t="shared" si="10"/>
        <v>22.54</v>
      </c>
      <c r="U105" s="41">
        <f t="shared" si="11"/>
        <v>7.96753483428092E-5</v>
      </c>
    </row>
    <row r="106" spans="14:21" x14ac:dyDescent="0.25">
      <c r="S106" s="41">
        <v>52</v>
      </c>
      <c r="T106" s="41">
        <f t="shared" si="10"/>
        <v>22.65</v>
      </c>
      <c r="U106" s="41">
        <f t="shared" si="11"/>
        <v>4.883707367316103E-5</v>
      </c>
    </row>
    <row r="107" spans="14:21" x14ac:dyDescent="0.25">
      <c r="S107" s="41">
        <v>53</v>
      </c>
      <c r="T107" s="41">
        <f t="shared" si="10"/>
        <v>22.759999999999998</v>
      </c>
      <c r="U107" s="41">
        <f t="shared" si="11"/>
        <v>2.9530884767161276E-5</v>
      </c>
    </row>
    <row r="108" spans="14:21" x14ac:dyDescent="0.25">
      <c r="S108" s="41">
        <v>54</v>
      </c>
      <c r="T108" s="41">
        <f t="shared" si="10"/>
        <v>22.869999999999997</v>
      </c>
      <c r="U108" s="41">
        <f t="shared" si="11"/>
        <v>1.7615884274845825E-5</v>
      </c>
    </row>
    <row r="109" spans="14:21" x14ac:dyDescent="0.25">
      <c r="S109" s="41">
        <v>55</v>
      </c>
      <c r="T109" s="41">
        <f t="shared" si="10"/>
        <v>22.979999999999997</v>
      </c>
      <c r="U109" s="41">
        <f t="shared" si="11"/>
        <v>1.0366534610774348E-5</v>
      </c>
    </row>
    <row r="110" spans="14:21" x14ac:dyDescent="0.25">
      <c r="S110" s="41">
        <v>56</v>
      </c>
      <c r="T110" s="41">
        <f t="shared" si="10"/>
        <v>23.09</v>
      </c>
      <c r="U110" s="41">
        <f t="shared" si="11"/>
        <v>6.0181626241986176E-6</v>
      </c>
    </row>
    <row r="111" spans="14:21" x14ac:dyDescent="0.25">
      <c r="S111" s="41">
        <v>57</v>
      </c>
      <c r="T111" s="41">
        <f t="shared" si="10"/>
        <v>23.2</v>
      </c>
      <c r="U111" s="41">
        <f t="shared" si="11"/>
        <v>3.4466358428178895E-6</v>
      </c>
    </row>
    <row r="112" spans="14:21" x14ac:dyDescent="0.25">
      <c r="S112" s="41">
        <v>58</v>
      </c>
      <c r="T112" s="41">
        <f t="shared" si="10"/>
        <v>23.31</v>
      </c>
      <c r="U112" s="41">
        <f t="shared" si="11"/>
        <v>1.9472783921526637E-6</v>
      </c>
    </row>
    <row r="113" spans="19:21" x14ac:dyDescent="0.25">
      <c r="S113" s="41">
        <v>59</v>
      </c>
      <c r="T113" s="41">
        <f t="shared" si="10"/>
        <v>23.419999999999998</v>
      </c>
      <c r="U113" s="41">
        <f t="shared" si="11"/>
        <v>1.0853301137445763E-6</v>
      </c>
    </row>
    <row r="114" spans="19:21" x14ac:dyDescent="0.25">
      <c r="S114" s="41">
        <v>60</v>
      </c>
      <c r="T114" s="41">
        <f t="shared" ref="T114:T134" si="13">N$52+S114*N$59</f>
        <v>23.53</v>
      </c>
      <c r="U114" s="41">
        <f t="shared" ref="U114:U134" si="14">NORMDIST(T114,N$48,N$58,FALSE)</f>
        <v>5.9675604274340201E-7</v>
      </c>
    </row>
    <row r="115" spans="19:21" x14ac:dyDescent="0.25">
      <c r="S115" s="41">
        <v>61</v>
      </c>
      <c r="T115" s="41">
        <f t="shared" si="13"/>
        <v>23.64</v>
      </c>
      <c r="U115" s="41">
        <f t="shared" si="14"/>
        <v>3.2369274181331569E-7</v>
      </c>
    </row>
    <row r="116" spans="19:21" x14ac:dyDescent="0.25">
      <c r="S116" s="41">
        <v>62</v>
      </c>
      <c r="T116" s="41">
        <f t="shared" si="13"/>
        <v>23.75</v>
      </c>
      <c r="U116" s="41">
        <f t="shared" si="14"/>
        <v>1.7320892287486749E-7</v>
      </c>
    </row>
    <row r="117" spans="19:21" x14ac:dyDescent="0.25">
      <c r="S117" s="41">
        <v>63</v>
      </c>
      <c r="T117" s="41">
        <f t="shared" si="13"/>
        <v>23.86</v>
      </c>
      <c r="U117" s="41">
        <f t="shared" si="14"/>
        <v>9.1434211583929526E-8</v>
      </c>
    </row>
    <row r="118" spans="19:21" x14ac:dyDescent="0.25">
      <c r="S118" s="41">
        <v>64</v>
      </c>
      <c r="T118" s="41">
        <f t="shared" si="13"/>
        <v>23.97</v>
      </c>
      <c r="U118" s="41">
        <f t="shared" si="14"/>
        <v>4.7615500273594217E-8</v>
      </c>
    </row>
    <row r="119" spans="19:21" x14ac:dyDescent="0.25">
      <c r="S119" s="41">
        <v>65</v>
      </c>
      <c r="T119" s="41">
        <f t="shared" si="13"/>
        <v>24.08</v>
      </c>
      <c r="U119" s="41">
        <f t="shared" si="14"/>
        <v>2.4461841202818231E-8</v>
      </c>
    </row>
    <row r="120" spans="19:21" x14ac:dyDescent="0.25">
      <c r="S120" s="41">
        <v>66</v>
      </c>
      <c r="T120" s="41">
        <f t="shared" si="13"/>
        <v>24.189999999999998</v>
      </c>
      <c r="U120" s="41">
        <f t="shared" si="14"/>
        <v>1.2397413799234902E-8</v>
      </c>
    </row>
    <row r="121" spans="19:21" x14ac:dyDescent="0.25">
      <c r="S121" s="41">
        <v>67</v>
      </c>
      <c r="T121" s="41">
        <f t="shared" si="13"/>
        <v>24.299999999999997</v>
      </c>
      <c r="U121" s="41">
        <f t="shared" si="14"/>
        <v>6.1983231680029953E-9</v>
      </c>
    </row>
    <row r="122" spans="19:21" x14ac:dyDescent="0.25">
      <c r="S122" s="41">
        <v>68</v>
      </c>
      <c r="T122" s="41">
        <f t="shared" si="13"/>
        <v>24.409999999999997</v>
      </c>
      <c r="U122" s="41">
        <f t="shared" si="14"/>
        <v>3.0571623181681786E-9</v>
      </c>
    </row>
    <row r="123" spans="19:21" x14ac:dyDescent="0.25">
      <c r="S123" s="41">
        <v>69</v>
      </c>
      <c r="T123" s="41">
        <f t="shared" si="13"/>
        <v>24.52</v>
      </c>
      <c r="U123" s="41">
        <f t="shared" si="14"/>
        <v>1.487523871406331E-9</v>
      </c>
    </row>
    <row r="124" spans="19:21" x14ac:dyDescent="0.25">
      <c r="S124" s="41">
        <v>70</v>
      </c>
      <c r="T124" s="41">
        <f t="shared" si="13"/>
        <v>24.63</v>
      </c>
      <c r="U124" s="41">
        <f t="shared" si="14"/>
        <v>7.1402029085082901E-10</v>
      </c>
    </row>
    <row r="125" spans="19:21" x14ac:dyDescent="0.25">
      <c r="S125" s="41">
        <v>71</v>
      </c>
      <c r="T125" s="41">
        <f t="shared" si="13"/>
        <v>24.74</v>
      </c>
      <c r="U125" s="41">
        <f t="shared" si="14"/>
        <v>3.3811024241241809E-10</v>
      </c>
    </row>
    <row r="126" spans="19:21" x14ac:dyDescent="0.25">
      <c r="S126" s="41">
        <v>72</v>
      </c>
      <c r="T126" s="41">
        <f t="shared" si="13"/>
        <v>24.849999999999998</v>
      </c>
      <c r="U126" s="41">
        <f t="shared" si="14"/>
        <v>1.5794550266314042E-10</v>
      </c>
    </row>
    <row r="127" spans="19:21" x14ac:dyDescent="0.25">
      <c r="S127" s="41">
        <v>73</v>
      </c>
      <c r="T127" s="41">
        <f t="shared" si="13"/>
        <v>24.96</v>
      </c>
      <c r="U127" s="41">
        <f t="shared" si="14"/>
        <v>7.2787594222974116E-11</v>
      </c>
    </row>
    <row r="128" spans="19:21" x14ac:dyDescent="0.25">
      <c r="S128" s="41">
        <v>74</v>
      </c>
      <c r="T128" s="41">
        <f t="shared" si="13"/>
        <v>25.07</v>
      </c>
      <c r="U128" s="41">
        <f t="shared" si="14"/>
        <v>3.3090903875565822E-11</v>
      </c>
    </row>
    <row r="129" spans="19:21" x14ac:dyDescent="0.25">
      <c r="S129" s="41">
        <v>75</v>
      </c>
      <c r="T129" s="41">
        <f t="shared" si="13"/>
        <v>25.18</v>
      </c>
      <c r="U129" s="41">
        <f t="shared" si="14"/>
        <v>1.4840928013723026E-11</v>
      </c>
    </row>
    <row r="130" spans="19:21" x14ac:dyDescent="0.25">
      <c r="S130" s="41">
        <v>76</v>
      </c>
      <c r="T130" s="41">
        <f t="shared" si="13"/>
        <v>25.29</v>
      </c>
      <c r="U130" s="41">
        <f t="shared" si="14"/>
        <v>6.5662082248572547E-12</v>
      </c>
    </row>
    <row r="131" spans="19:21" x14ac:dyDescent="0.25">
      <c r="S131" s="41">
        <v>77</v>
      </c>
      <c r="T131" s="41">
        <f t="shared" si="13"/>
        <v>25.4</v>
      </c>
      <c r="U131" s="41">
        <f t="shared" si="14"/>
        <v>2.8659552624248891E-12</v>
      </c>
    </row>
    <row r="132" spans="19:21" x14ac:dyDescent="0.25">
      <c r="S132" s="41">
        <v>78</v>
      </c>
      <c r="T132" s="41">
        <f t="shared" si="13"/>
        <v>25.509999999999998</v>
      </c>
      <c r="U132" s="41">
        <f t="shared" si="14"/>
        <v>1.234028888268147E-12</v>
      </c>
    </row>
    <row r="133" spans="19:21" x14ac:dyDescent="0.25">
      <c r="S133" s="41">
        <v>79</v>
      </c>
      <c r="T133" s="41">
        <f t="shared" si="13"/>
        <v>25.619999999999997</v>
      </c>
      <c r="U133" s="41">
        <f t="shared" si="14"/>
        <v>5.2418236993764905E-13</v>
      </c>
    </row>
    <row r="134" spans="19:21" x14ac:dyDescent="0.25">
      <c r="S134" s="41">
        <v>80</v>
      </c>
      <c r="T134" s="41">
        <f t="shared" si="13"/>
        <v>25.729999999999997</v>
      </c>
      <c r="U134" s="41">
        <f t="shared" si="14"/>
        <v>2.1965477935522841E-13</v>
      </c>
    </row>
  </sheetData>
  <sheetProtection algorithmName="SHA-512" hashValue="JBBiLxTo8nhWoYLA4ZQ8tu8W401ZAOVyoNKBhIGGy8hewXM1l7vlL9lsuGLEHjdEG7nCciAddeDtNWE4qQH9MA==" saltValue="rlMIUMqs8vzr/cFe2WX8FA==" spinCount="100000" sheet="1" objects="1" scenarios="1"/>
  <mergeCells count="52">
    <mergeCell ref="K64:L64"/>
    <mergeCell ref="K65:L65"/>
    <mergeCell ref="L59:M59"/>
    <mergeCell ref="K61:L61"/>
    <mergeCell ref="K62:L62"/>
    <mergeCell ref="K63:L63"/>
    <mergeCell ref="L56:M56"/>
    <mergeCell ref="L57:M57"/>
    <mergeCell ref="L58:M58"/>
    <mergeCell ref="L53:M53"/>
    <mergeCell ref="L54:M54"/>
    <mergeCell ref="L55:M55"/>
    <mergeCell ref="L49:M49"/>
    <mergeCell ref="L50:M50"/>
    <mergeCell ref="L51:M51"/>
    <mergeCell ref="L52:M52"/>
    <mergeCell ref="V13:V14"/>
    <mergeCell ref="S13:S14"/>
    <mergeCell ref="T13:T14"/>
    <mergeCell ref="U13:U14"/>
    <mergeCell ref="A15:A45"/>
    <mergeCell ref="L48:M48"/>
    <mergeCell ref="P13:P14"/>
    <mergeCell ref="Q13:Q14"/>
    <mergeCell ref="R13:R14"/>
    <mergeCell ref="O13:O14"/>
    <mergeCell ref="H13:I13"/>
    <mergeCell ref="J13:J14"/>
    <mergeCell ref="K13:L13"/>
    <mergeCell ref="M13:M14"/>
    <mergeCell ref="N13:N14"/>
    <mergeCell ref="A8:B8"/>
    <mergeCell ref="F8:G8"/>
    <mergeCell ref="A9:G9"/>
    <mergeCell ref="A13:A14"/>
    <mergeCell ref="B13:B14"/>
    <mergeCell ref="C13:C14"/>
    <mergeCell ref="D13:D14"/>
    <mergeCell ref="E13:E14"/>
    <mergeCell ref="F13:G13"/>
    <mergeCell ref="A3:B3"/>
    <mergeCell ref="F3:G3"/>
    <mergeCell ref="A4:B4"/>
    <mergeCell ref="F4:G4"/>
    <mergeCell ref="A5:B5"/>
    <mergeCell ref="F5:G5"/>
    <mergeCell ref="H77:K77"/>
    <mergeCell ref="I69:J69"/>
    <mergeCell ref="I71:K71"/>
    <mergeCell ref="I73:K73"/>
    <mergeCell ref="H75:K75"/>
    <mergeCell ref="H76:K76"/>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RESULTADOS</vt:lpstr>
      <vt:lpstr>concreto sin fibras</vt:lpstr>
      <vt:lpstr>AR I   </vt:lpstr>
      <vt:lpstr>AR II </vt:lpstr>
      <vt:lpstr>AR III</vt:lpstr>
      <vt:lpstr>vidrio E</vt:lpstr>
      <vt:lpstr>VIRUTA 1</vt:lpstr>
      <vt:lpstr>VIRUTA 2</vt:lpstr>
      <vt:lpstr>VIRUTA 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2017-03-31T18:28:11Z</dcterms:created>
  <dcterms:modified xsi:type="dcterms:W3CDTF">2017-08-05T19:04:46Z</dcterms:modified>
  <cp:contentStatus/>
</cp:coreProperties>
</file>